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CenkrosData\Export\"/>
    </mc:Choice>
  </mc:AlternateContent>
  <bookViews>
    <workbookView xWindow="0" yWindow="0" windowWidth="0" windowHeight="0"/>
  </bookViews>
  <sheets>
    <sheet name="Rekapitulácia stavby" sheetId="1" r:id="rId1"/>
    <sheet name="SO-01 - Buracie  práce  s..." sheetId="2" r:id="rId2"/>
    <sheet name="SO-02 - Buracie prace oki..." sheetId="3" r:id="rId3"/>
    <sheet name="SO-03 - Buracie  práce ar..." sheetId="4" r:id="rId4"/>
    <sheet name="SO-04 - Buracie práce zdr..." sheetId="5" r:id="rId5"/>
    <sheet name="SO-05 - Buracie prace kuc..." sheetId="6" r:id="rId6"/>
    <sheet name="SO-06 - Buracie práce ele..." sheetId="7" r:id="rId7"/>
  </sheets>
  <definedNames>
    <definedName name="_xlnm.Print_Area" localSheetId="0">'Rekapitulácia stavby'!$D$4:$AO$76,'Rekapitulácia stavby'!$C$82:$AQ$101</definedName>
    <definedName name="_xlnm.Print_Titles" localSheetId="0">'Rekapitulácia stavby'!$92:$92</definedName>
    <definedName name="_xlnm._FilterDatabase" localSheetId="1" hidden="1">'SO-01 - Buracie  práce  s...'!$C$119:$K$140</definedName>
    <definedName name="_xlnm.Print_Area" localSheetId="1">'SO-01 - Buracie  práce  s...'!$C$4:$J$76,'SO-01 - Buracie  práce  s...'!$C$82:$J$101,'SO-01 - Buracie  práce  s...'!$C$107:$J$140</definedName>
    <definedName name="_xlnm.Print_Titles" localSheetId="1">'SO-01 - Buracie  práce  s...'!$119:$119</definedName>
    <definedName name="_xlnm._FilterDatabase" localSheetId="2" hidden="1">'SO-02 - Buracie prace oki...'!$C$117:$K$136</definedName>
    <definedName name="_xlnm.Print_Area" localSheetId="2">'SO-02 - Buracie prace oki...'!$C$4:$J$76,'SO-02 - Buracie prace oki...'!$C$82:$J$99,'SO-02 - Buracie prace oki...'!$C$105:$J$136</definedName>
    <definedName name="_xlnm.Print_Titles" localSheetId="2">'SO-02 - Buracie prace oki...'!$117:$117</definedName>
    <definedName name="_xlnm._FilterDatabase" localSheetId="3" hidden="1">'SO-03 - Buracie  práce ar...'!$C$117:$K$136</definedName>
    <definedName name="_xlnm.Print_Area" localSheetId="3">'SO-03 - Buracie  práce ar...'!$C$4:$J$76,'SO-03 - Buracie  práce ar...'!$C$82:$J$99,'SO-03 - Buracie  práce ar...'!$C$105:$J$136</definedName>
    <definedName name="_xlnm.Print_Titles" localSheetId="3">'SO-03 - Buracie  práce ar...'!$117:$117</definedName>
    <definedName name="_xlnm._FilterDatabase" localSheetId="4" hidden="1">'SO-04 - Buracie práce zdr...'!$C$117:$K$140</definedName>
    <definedName name="_xlnm.Print_Area" localSheetId="4">'SO-04 - Buracie práce zdr...'!$C$4:$J$76,'SO-04 - Buracie práce zdr...'!$C$82:$J$99,'SO-04 - Buracie práce zdr...'!$C$105:$J$140</definedName>
    <definedName name="_xlnm.Print_Titles" localSheetId="4">'SO-04 - Buracie práce zdr...'!$117:$117</definedName>
    <definedName name="_xlnm._FilterDatabase" localSheetId="5" hidden="1">'SO-05 - Buracie prace kuc...'!$C$117:$K$121</definedName>
    <definedName name="_xlnm.Print_Area" localSheetId="5">'SO-05 - Buracie prace kuc...'!$C$4:$J$76,'SO-05 - Buracie prace kuc...'!$C$82:$J$99,'SO-05 - Buracie prace kuc...'!$C$105:$J$121</definedName>
    <definedName name="_xlnm.Print_Titles" localSheetId="5">'SO-05 - Buracie prace kuc...'!$117:$117</definedName>
    <definedName name="_xlnm._FilterDatabase" localSheetId="6" hidden="1">'SO-06 - Buracie práce ele...'!$C$117:$K$121</definedName>
    <definedName name="_xlnm.Print_Area" localSheetId="6">'SO-06 - Buracie práce ele...'!$C$4:$J$76,'SO-06 - Buracie práce ele...'!$C$82:$J$99,'SO-06 - Buracie práce ele...'!$C$105:$J$121</definedName>
    <definedName name="_xlnm.Print_Titles" localSheetId="6">'SO-06 - Buracie práce ele...'!$117:$117</definedName>
  </definedNames>
  <calcPr/>
</workbook>
</file>

<file path=xl/calcChain.xml><?xml version="1.0" encoding="utf-8"?>
<calcChain xmlns="http://schemas.openxmlformats.org/spreadsheetml/2006/main">
  <c i="7" l="1" r="J37"/>
  <c r="J36"/>
  <c i="1" r="AY100"/>
  <c i="7" r="J35"/>
  <c i="1" r="AX100"/>
  <c i="7" r="BI121"/>
  <c r="BH121"/>
  <c r="BG121"/>
  <c r="BE121"/>
  <c r="T121"/>
  <c r="T120"/>
  <c r="T119"/>
  <c r="T118"/>
  <c r="R121"/>
  <c r="R120"/>
  <c r="R119"/>
  <c r="R118"/>
  <c r="P121"/>
  <c r="P120"/>
  <c r="P119"/>
  <c r="P118"/>
  <c i="1" r="AU100"/>
  <c i="7" r="J115"/>
  <c r="J114"/>
  <c r="F114"/>
  <c r="F112"/>
  <c r="E110"/>
  <c r="J92"/>
  <c r="J91"/>
  <c r="F91"/>
  <c r="F89"/>
  <c r="E87"/>
  <c r="J18"/>
  <c r="E18"/>
  <c r="F92"/>
  <c r="J17"/>
  <c r="J12"/>
  <c r="J112"/>
  <c r="E7"/>
  <c r="E108"/>
  <c i="6" r="J37"/>
  <c r="J36"/>
  <c i="1" r="AY99"/>
  <c i="6" r="J35"/>
  <c i="1" r="AX99"/>
  <c i="6" r="BI121"/>
  <c r="BH121"/>
  <c r="BG121"/>
  <c r="BE121"/>
  <c r="T121"/>
  <c r="T120"/>
  <c r="T119"/>
  <c r="T118"/>
  <c r="R121"/>
  <c r="R120"/>
  <c r="R119"/>
  <c r="R118"/>
  <c r="P121"/>
  <c r="P120"/>
  <c r="P119"/>
  <c r="P118"/>
  <c i="1" r="AU99"/>
  <c i="6" r="J115"/>
  <c r="J114"/>
  <c r="F114"/>
  <c r="F112"/>
  <c r="E110"/>
  <c r="J92"/>
  <c r="J91"/>
  <c r="F91"/>
  <c r="F89"/>
  <c r="E87"/>
  <c r="J18"/>
  <c r="E18"/>
  <c r="F115"/>
  <c r="J17"/>
  <c r="J12"/>
  <c r="J89"/>
  <c r="E7"/>
  <c r="E108"/>
  <c i="5" r="J37"/>
  <c r="J36"/>
  <c i="1" r="AY98"/>
  <c i="5" r="J35"/>
  <c i="1" r="AX98"/>
  <c i="5"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J115"/>
  <c r="J114"/>
  <c r="F114"/>
  <c r="F112"/>
  <c r="E110"/>
  <c r="J92"/>
  <c r="J91"/>
  <c r="F91"/>
  <c r="F89"/>
  <c r="E87"/>
  <c r="J18"/>
  <c r="E18"/>
  <c r="F115"/>
  <c r="J17"/>
  <c r="J12"/>
  <c r="J112"/>
  <c r="E7"/>
  <c r="E85"/>
  <c i="4" r="J37"/>
  <c r="J36"/>
  <c i="1" r="AY97"/>
  <c i="4" r="J35"/>
  <c i="1" r="AX97"/>
  <c i="4"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J115"/>
  <c r="J114"/>
  <c r="F114"/>
  <c r="F112"/>
  <c r="E110"/>
  <c r="J92"/>
  <c r="J91"/>
  <c r="F91"/>
  <c r="F89"/>
  <c r="E87"/>
  <c r="J18"/>
  <c r="E18"/>
  <c r="F115"/>
  <c r="J17"/>
  <c r="J12"/>
  <c r="J112"/>
  <c r="E7"/>
  <c r="E108"/>
  <c i="3" r="J37"/>
  <c r="J36"/>
  <c i="1" r="AY96"/>
  <c i="3" r="J35"/>
  <c i="1" r="AX96"/>
  <c i="3"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J115"/>
  <c r="J114"/>
  <c r="F114"/>
  <c r="F112"/>
  <c r="E110"/>
  <c r="J92"/>
  <c r="J91"/>
  <c r="F91"/>
  <c r="F89"/>
  <c r="E87"/>
  <c r="J18"/>
  <c r="E18"/>
  <c r="F115"/>
  <c r="J17"/>
  <c r="J12"/>
  <c r="J89"/>
  <c r="E7"/>
  <c r="E108"/>
  <c i="2" r="J37"/>
  <c r="J36"/>
  <c i="1" r="AY95"/>
  <c i="2" r="J35"/>
  <c i="1" r="AX95"/>
  <c i="2" r="BI140"/>
  <c r="BH140"/>
  <c r="BG140"/>
  <c r="BE140"/>
  <c r="T140"/>
  <c r="T139"/>
  <c r="T138"/>
  <c r="R140"/>
  <c r="R139"/>
  <c r="R138"/>
  <c r="P140"/>
  <c r="P139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J117"/>
  <c r="J116"/>
  <c r="F116"/>
  <c r="F114"/>
  <c r="E112"/>
  <c r="J92"/>
  <c r="J91"/>
  <c r="F91"/>
  <c r="F89"/>
  <c r="E87"/>
  <c r="J18"/>
  <c r="E18"/>
  <c r="F117"/>
  <c r="J17"/>
  <c r="J12"/>
  <c r="J114"/>
  <c r="E7"/>
  <c r="E110"/>
  <c i="1" r="L90"/>
  <c r="AM90"/>
  <c r="AM89"/>
  <c r="L89"/>
  <c r="AM87"/>
  <c r="L87"/>
  <c r="L85"/>
  <c r="L84"/>
  <c i="2" r="J135"/>
  <c r="J130"/>
  <c r="J140"/>
  <c r="BK128"/>
  <c i="3" r="J125"/>
  <c r="J130"/>
  <c r="J135"/>
  <c r="BK133"/>
  <c r="BK126"/>
  <c i="4" r="J135"/>
  <c r="BK125"/>
  <c r="BK126"/>
  <c r="BK128"/>
  <c i="5" r="BK130"/>
  <c r="BK140"/>
  <c r="J139"/>
  <c r="BK133"/>
  <c r="J126"/>
  <c i="7" r="J121"/>
  <c r="F36"/>
  <c i="1" r="BC100"/>
  <c i="2" r="J137"/>
  <c r="J127"/>
  <c r="J134"/>
  <c r="BK127"/>
  <c i="3" r="BK134"/>
  <c r="J126"/>
  <c r="J132"/>
  <c r="J124"/>
  <c i="4" r="J134"/>
  <c r="J129"/>
  <c r="BK131"/>
  <c r="J122"/>
  <c i="5" r="BK137"/>
  <c r="J136"/>
  <c r="BK128"/>
  <c r="BK123"/>
  <c r="BK125"/>
  <c i="6" r="J121"/>
  <c i="7" r="F37"/>
  <c i="2" r="BK136"/>
  <c r="J129"/>
  <c r="J123"/>
  <c r="BK131"/>
  <c r="BK123"/>
  <c i="3" r="J133"/>
  <c r="BK130"/>
  <c r="J136"/>
  <c r="J122"/>
  <c r="J121"/>
  <c r="BK124"/>
  <c i="4" r="J121"/>
  <c r="J123"/>
  <c r="BK123"/>
  <c r="J133"/>
  <c i="5" r="BK136"/>
  <c r="J140"/>
  <c r="BK127"/>
  <c r="J125"/>
  <c r="J131"/>
  <c r="J130"/>
  <c i="6" r="F33"/>
  <c i="1" r="AZ99"/>
  <c i="2" r="J132"/>
  <c r="BK124"/>
  <c r="BK132"/>
  <c r="J125"/>
  <c i="3" r="J127"/>
  <c r="J134"/>
  <c r="J123"/>
  <c r="BK122"/>
  <c i="4" r="J125"/>
  <c r="J128"/>
  <c r="BK135"/>
  <c r="BK130"/>
  <c i="5" r="J134"/>
  <c r="J129"/>
  <c r="J137"/>
  <c r="BK121"/>
  <c r="J124"/>
  <c r="BK122"/>
  <c i="2" r="BK140"/>
  <c r="BK125"/>
  <c r="BK133"/>
  <c r="BK126"/>
  <c i="3" r="BK128"/>
  <c r="J131"/>
  <c r="BK131"/>
  <c r="BK127"/>
  <c r="BK135"/>
  <c i="4" r="BK136"/>
  <c r="J131"/>
  <c r="J127"/>
  <c r="J124"/>
  <c i="5" r="BK138"/>
  <c r="BK124"/>
  <c r="J138"/>
  <c r="BK126"/>
  <c i="6" r="BK121"/>
  <c i="7" r="BK121"/>
  <c r="J33"/>
  <c i="1" r="AV100"/>
  <c i="2" r="BK134"/>
  <c r="J128"/>
  <c r="J136"/>
  <c r="BK129"/>
  <c i="3" r="F36"/>
  <c r="BK125"/>
  <c i="4" r="BK134"/>
  <c r="BK124"/>
  <c r="BK132"/>
  <c r="J132"/>
  <c i="5" r="J135"/>
  <c r="BK134"/>
  <c r="J128"/>
  <c r="J127"/>
  <c r="BK129"/>
  <c i="6" r="F36"/>
  <c i="1" r="BC99"/>
  <c i="2" r="J133"/>
  <c r="J126"/>
  <c r="BK135"/>
  <c r="BK130"/>
  <c i="1" r="AS94"/>
  <c i="3" r="J129"/>
  <c r="J128"/>
  <c i="4" r="BK133"/>
  <c r="J130"/>
  <c r="J136"/>
  <c r="BK122"/>
  <c r="J126"/>
  <c i="5" r="BK139"/>
  <c r="J121"/>
  <c r="BK135"/>
  <c r="J123"/>
  <c i="6" r="F35"/>
  <c i="1" r="BB99"/>
  <c i="2" r="J131"/>
  <c r="BK137"/>
  <c r="J124"/>
  <c i="3" r="BK121"/>
  <c r="BK136"/>
  <c r="BK132"/>
  <c r="BK129"/>
  <c r="BK123"/>
  <c i="4" r="BK121"/>
  <c r="BK127"/>
  <c r="BK129"/>
  <c i="5" r="J132"/>
  <c r="BK131"/>
  <c r="J122"/>
  <c r="J133"/>
  <c r="BK132"/>
  <c i="6" r="F37"/>
  <c i="1" r="BD99"/>
  <c i="7" r="F35"/>
  <c i="1" r="BB100"/>
  <c i="4" l="1" r="T120"/>
  <c r="T119"/>
  <c r="T118"/>
  <c i="5" r="R120"/>
  <c r="R119"/>
  <c r="R118"/>
  <c i="3" r="BK120"/>
  <c r="BK119"/>
  <c r="BK118"/>
  <c r="J118"/>
  <c i="2" r="P122"/>
  <c r="P121"/>
  <c r="P120"/>
  <c i="1" r="AU95"/>
  <c i="2" r="BK122"/>
  <c r="J122"/>
  <c r="J98"/>
  <c r="T122"/>
  <c r="T121"/>
  <c r="T120"/>
  <c i="5" r="BK120"/>
  <c r="J120"/>
  <c r="J98"/>
  <c i="3" r="P120"/>
  <c r="P119"/>
  <c r="P118"/>
  <c i="1" r="AU96"/>
  <c i="4" r="BK120"/>
  <c r="BK119"/>
  <c r="J119"/>
  <c r="J97"/>
  <c i="5" r="P120"/>
  <c r="P119"/>
  <c r="P118"/>
  <c i="1" r="AU98"/>
  <c i="3" r="T120"/>
  <c r="T119"/>
  <c r="T118"/>
  <c i="4" r="P120"/>
  <c r="P119"/>
  <c r="P118"/>
  <c i="1" r="AU97"/>
  <c i="2" r="R122"/>
  <c r="R121"/>
  <c r="R120"/>
  <c i="3" r="R120"/>
  <c r="R119"/>
  <c r="R118"/>
  <c i="4" r="R120"/>
  <c r="R119"/>
  <c r="R118"/>
  <c i="5" r="T120"/>
  <c r="T119"/>
  <c r="T118"/>
  <c i="2" r="BK139"/>
  <c r="J139"/>
  <c r="J100"/>
  <c i="7" r="BK120"/>
  <c r="BK119"/>
  <c r="J119"/>
  <c r="J97"/>
  <c i="6" r="BK120"/>
  <c r="J120"/>
  <c r="J98"/>
  <c i="7" r="E85"/>
  <c r="J89"/>
  <c r="F115"/>
  <c r="BF121"/>
  <c i="1" r="BD100"/>
  <c i="6" r="J112"/>
  <c i="5" r="BK119"/>
  <c r="J119"/>
  <c r="J97"/>
  <c i="6" r="E85"/>
  <c r="BF121"/>
  <c r="F92"/>
  <c i="4" r="J120"/>
  <c r="J98"/>
  <c i="5" r="J89"/>
  <c r="F92"/>
  <c r="BF133"/>
  <c r="BF136"/>
  <c r="BF128"/>
  <c r="BF139"/>
  <c r="BF126"/>
  <c r="BF127"/>
  <c i="4" r="BK118"/>
  <c r="J118"/>
  <c i="5" r="BF130"/>
  <c r="BF135"/>
  <c r="BF138"/>
  <c r="BF122"/>
  <c r="BF129"/>
  <c r="BF131"/>
  <c r="BF132"/>
  <c r="BF134"/>
  <c r="BF137"/>
  <c r="E108"/>
  <c r="BF124"/>
  <c r="BF125"/>
  <c r="BF140"/>
  <c r="BF121"/>
  <c r="BF123"/>
  <c i="4" r="J89"/>
  <c r="BF121"/>
  <c r="BF122"/>
  <c r="BF124"/>
  <c i="3" r="J119"/>
  <c r="J97"/>
  <c r="J120"/>
  <c r="J98"/>
  <c i="4" r="E85"/>
  <c r="BF133"/>
  <c r="BF135"/>
  <c i="3" r="J96"/>
  <c i="4" r="F92"/>
  <c r="BF127"/>
  <c r="BF128"/>
  <c r="BF132"/>
  <c r="BF134"/>
  <c r="BF136"/>
  <c r="BF131"/>
  <c r="BF123"/>
  <c r="BF125"/>
  <c r="BF126"/>
  <c r="BF130"/>
  <c r="BF129"/>
  <c i="3" r="E85"/>
  <c r="BF121"/>
  <c r="BF130"/>
  <c r="BF131"/>
  <c r="BF133"/>
  <c r="F92"/>
  <c r="J112"/>
  <c i="2" r="BK121"/>
  <c r="J121"/>
  <c r="J97"/>
  <c i="3" r="BF125"/>
  <c r="BF132"/>
  <c r="BF123"/>
  <c r="BF124"/>
  <c r="BF129"/>
  <c r="BF136"/>
  <c r="BF122"/>
  <c r="BF126"/>
  <c r="BF127"/>
  <c r="BF128"/>
  <c r="BF134"/>
  <c r="BF135"/>
  <c i="1" r="BC96"/>
  <c i="2" r="BF127"/>
  <c r="E85"/>
  <c r="J89"/>
  <c r="F92"/>
  <c r="BF123"/>
  <c r="BF124"/>
  <c r="BF125"/>
  <c r="BF126"/>
  <c r="BF129"/>
  <c r="BF130"/>
  <c r="BF131"/>
  <c r="BF132"/>
  <c r="BF133"/>
  <c r="BF140"/>
  <c r="BF128"/>
  <c r="BF134"/>
  <c r="BF135"/>
  <c r="BF136"/>
  <c r="BF137"/>
  <c r="F35"/>
  <c i="1" r="BB95"/>
  <c i="3" r="F35"/>
  <c i="1" r="BB96"/>
  <c i="4" r="J30"/>
  <c i="6" r="J33"/>
  <c i="1" r="AV99"/>
  <c i="7" r="F33"/>
  <c i="1" r="AZ100"/>
  <c i="3" r="J30"/>
  <c i="2" r="F37"/>
  <c i="1" r="BD95"/>
  <c i="4" r="F36"/>
  <c i="1" r="BC97"/>
  <c i="5" r="J33"/>
  <c i="1" r="AV98"/>
  <c i="2" r="F33"/>
  <c i="1" r="AZ95"/>
  <c i="4" r="F33"/>
  <c i="1" r="AZ97"/>
  <c i="5" r="F35"/>
  <c i="1" r="BB98"/>
  <c i="2" r="J33"/>
  <c i="1" r="AV95"/>
  <c i="4" r="F35"/>
  <c i="1" r="BB97"/>
  <c i="6" r="J34"/>
  <c i="1" r="AW99"/>
  <c i="7" r="F34"/>
  <c i="1" r="BA100"/>
  <c i="2" r="F36"/>
  <c i="1" r="BC95"/>
  <c i="3" r="F37"/>
  <c i="1" r="BD96"/>
  <c i="5" r="F33"/>
  <c i="1" r="AZ98"/>
  <c i="3" r="F33"/>
  <c i="1" r="AZ96"/>
  <c i="4" r="F37"/>
  <c i="1" r="BD97"/>
  <c i="5" r="F37"/>
  <c i="1" r="BD98"/>
  <c i="3" r="J33"/>
  <c i="1" r="AV96"/>
  <c i="4" r="J33"/>
  <c i="1" r="AV97"/>
  <c i="5" r="F36"/>
  <c i="1" r="BC98"/>
  <c l="1" r="AG96"/>
  <c i="2" r="BK138"/>
  <c r="J138"/>
  <c r="J99"/>
  <c i="7" r="J120"/>
  <c r="J98"/>
  <c i="6" r="BK119"/>
  <c r="J119"/>
  <c r="J97"/>
  <c i="7" r="BK118"/>
  <c r="J118"/>
  <c r="J96"/>
  <c i="5" r="BK118"/>
  <c r="J118"/>
  <c r="J96"/>
  <c i="1" r="AG97"/>
  <c i="4" r="J96"/>
  <c i="2" r="BK120"/>
  <c r="J120"/>
  <c i="1" r="AU94"/>
  <c i="3" r="F34"/>
  <c i="1" r="BA96"/>
  <c i="5" r="F34"/>
  <c i="1" r="BA98"/>
  <c i="3" r="J34"/>
  <c i="1" r="AW96"/>
  <c r="AT96"/>
  <c r="AN96"/>
  <c r="AT99"/>
  <c r="AZ94"/>
  <c r="W29"/>
  <c i="2" r="J34"/>
  <c i="1" r="AW95"/>
  <c r="AT95"/>
  <c i="5" r="J34"/>
  <c i="1" r="AW98"/>
  <c r="AT98"/>
  <c i="2" r="F34"/>
  <c i="1" r="BA95"/>
  <c i="6" r="F34"/>
  <c i="1" r="BA99"/>
  <c r="BC94"/>
  <c r="W32"/>
  <c i="2" r="J30"/>
  <c i="1" r="AG95"/>
  <c i="4" r="F34"/>
  <c i="1" r="BA97"/>
  <c i="7" r="J34"/>
  <c i="1" r="AW100"/>
  <c r="AT100"/>
  <c r="BB94"/>
  <c r="AX94"/>
  <c i="4" r="J34"/>
  <c i="1" r="AW97"/>
  <c r="AT97"/>
  <c r="AN97"/>
  <c r="BD94"/>
  <c r="W33"/>
  <c i="6" l="1" r="BK118"/>
  <c r="J118"/>
  <c r="J96"/>
  <c i="4" r="J39"/>
  <c i="1" r="AN95"/>
  <c i="2" r="J96"/>
  <c i="3" r="J39"/>
  <c i="2" r="J39"/>
  <c i="7" r="J30"/>
  <c i="1" r="AG100"/>
  <c r="AV94"/>
  <c r="AK29"/>
  <c i="5" r="J30"/>
  <c i="1" r="AG98"/>
  <c r="AY94"/>
  <c r="BA94"/>
  <c r="W30"/>
  <c r="W31"/>
  <c i="7" l="1" r="J39"/>
  <c i="5" r="J39"/>
  <c i="1" r="AN98"/>
  <c r="AN100"/>
  <c i="6" r="J30"/>
  <c r="J39"/>
  <c i="1" r="AW94"/>
  <c r="AK30"/>
  <c l="1" r="AG99"/>
  <c r="AN99"/>
  <c r="AG94"/>
  <c r="AK26"/>
  <c r="AT94"/>
  <c r="AN94"/>
  <c l="1"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<sst xmlns="http://schemas.openxmlformats.org/spreadsheetml/2006/main">
  <si>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</si>
  <si>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</si>
  <si>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</si>
  <si>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</si>
  <si>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</si>
  <si>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{3bb95737-8016-42ef-b32d-fbbc317d5097}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</si>
  <si>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</si>
  <si>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</si>
  <si>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</si>
  <si>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</si>
  <si>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</si>
  <si>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</si>
  <si>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</si>
  <si>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25052022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</si>
  <si>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</si>
  <si>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</si>
  <si>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2. časť predmetu zákazky Bytový dom - parc. č. 2533/1 - súpisné číslo 1311_Búracie práce</t>
  </si>
  <si>
    <t>JKSO:</t>
  </si>
  <si>
    <t>KS:</t>
  </si>
  <si>
    <t>Miesto:</t>
  </si>
  <si>
    <t xml:space="preserve"> </t>
  </si>
  <si>
    <t>Dátum:</t>
  </si>
  <si>
    <t>23. 5. 2022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</si>
  <si>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</si>
  <si>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</si>
  <si>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</si>
  <si>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</si>
  <si>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</si>
  <si>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</si>
  <si>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</si>
  <si>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</si>
  <si>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</si>
  <si>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</si>
  <si>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</si>
  <si>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</si>
  <si>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</si>
  <si>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</si>
  <si>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</si>
  <si>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</si>
  <si>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</si>
  <si>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</si>
  <si>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</si>
  <si>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</si>
  <si>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</si>
  <si>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</si>
  <si>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</si>
  <si>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</si>
  <si>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</si>
  <si>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</si>
  <si>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</si>
  <si>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</si>
  <si>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</si>
  <si>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</si>
  <si>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</si>
  <si>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</si>
  <si>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</si>
  <si>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</si>
  <si>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</si>
  <si>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</si>
  <si>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</si>
  <si>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</si>
  <si>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</si>
  <si>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</si>
  <si>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</si>
  <si>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</si>
  <si>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</si>
  <si>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</si>
  <si>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</si>
  <si>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</si>
  <si>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</si>
  <si>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</si>
  <si>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</si>
  <si>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</si>
  <si>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</si>
  <si>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</si>
  <si>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</si>
  <si>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</si>
  <si>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</si>
  <si>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 xml:space="preserve">Buracie  práce  strecha</t>
  </si>
  <si>
    <t>STA</t>
  </si>
  <si>
    <t>1</t>
  </si>
  <si>
    <t>{a230154e-5de6-43a9-a7bf-9d7dcd1802ed}</t>
  </si>
  <si>
    <t>SO-02</t>
  </si>
  <si>
    <t xml:space="preserve">Buracie prace okien a dverí    </t>
  </si>
  <si>
    <t>{a98eb55e-d83d-47f0-b7fa-9ca0e7253994}</t>
  </si>
  <si>
    <t>SO-03</t>
  </si>
  <si>
    <t xml:space="preserve">Buracie  práce architektura vnutorné  priestory    </t>
  </si>
  <si>
    <t>{a586a4b3-1cfb-47cc-824a-77ca14af88cb}</t>
  </si>
  <si>
    <t>SO-04</t>
  </si>
  <si>
    <t xml:space="preserve">Buracie práce zdravotechnika    </t>
  </si>
  <si>
    <t>{80690f7c-35b6-406a-a319-693266ec146e}</t>
  </si>
  <si>
    <t>SO-05</t>
  </si>
  <si>
    <t xml:space="preserve">Buracie prace kuchyňa    </t>
  </si>
  <si>
    <t>{56036998-0936-4edd-8ef8-e92fb8cf6bde}</t>
  </si>
  <si>
    <t>SO-06</t>
  </si>
  <si>
    <t xml:space="preserve">Buracie práce elektroinštalacia     </t>
  </si>
  <si>
    <t>{8fd6fc8b-5e87-46f4-8372-078978586625}</t>
  </si>
  <si>
    <t>KRYCÍ LIST ROZPOČTU</t>
  </si>
  <si>
    <t>Objekt:</t>
  </si>
  <si>
    <t xml:space="preserve">SO-01 - Buracie  práce  strecha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</si>
  <si>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</si>
  <si>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</si>
  <si>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</si>
  <si>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</si>
  <si>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</si>
  <si>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</si>
  <si>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</si>
  <si>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</si>
  <si>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</si>
  <si>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</si>
  <si>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</si>
  <si>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</si>
  <si>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</si>
  <si>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</si>
  <si>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</si>
  <si>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</si>
  <si>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</si>
  <si>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</si>
  <si>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</si>
  <si>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</si>
  <si>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</si>
  <si>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</si>
  <si>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</si>
  <si>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</si>
  <si>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</si>
  <si>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</si>
  <si>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</si>
  <si>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765311810</t>
  </si>
  <si>
    <t>Demontáž keramickej krytiny pálenej uloženej na sucho od 15 ks/m2, do sutiny, sklon strechy do 45°, -0,05t</t>
  </si>
  <si>
    <t>m2</t>
  </si>
  <si>
    <t>4</t>
  </si>
  <si>
    <t>2</t>
  </si>
  <si>
    <t>1685576468</t>
  </si>
  <si>
    <t>765318866</t>
  </si>
  <si>
    <t>Demontáž hrebeňa a nárožia z keramickej krytiny pálenej uloženej na sucho, do sutiny, sklon strechy do 45°, -0,02t</t>
  </si>
  <si>
    <t>m</t>
  </si>
  <si>
    <t>-999107025</t>
  </si>
  <si>
    <t>3</t>
  </si>
  <si>
    <t>762342811.S</t>
  </si>
  <si>
    <t>Demontáž latovania striech so sklonom do 60° pri osovej vzdialenosti lát do 0,22 m, -0,00700 t</t>
  </si>
  <si>
    <t>-2128289727</t>
  </si>
  <si>
    <t>764352810.S</t>
  </si>
  <si>
    <t xml:space="preserve">Demontáž žľabov pododkvapových polkruhových so sklonom do 30st. rš 330 mm,  -0,00330t</t>
  </si>
  <si>
    <t>-1062862414</t>
  </si>
  <si>
    <t>5</t>
  </si>
  <si>
    <t>764454803.S</t>
  </si>
  <si>
    <t xml:space="preserve">Demontáž odpadových rúr kruhových, s priemerom 150 mm,  -0,00356t</t>
  </si>
  <si>
    <t>323627895</t>
  </si>
  <si>
    <t>6</t>
  </si>
  <si>
    <t>979011111.S</t>
  </si>
  <si>
    <t>Zvislá doprava sutiny a vybúraných hmôt za prvé podlažie nad alebo pod základným podlažím</t>
  </si>
  <si>
    <t>t</t>
  </si>
  <si>
    <t>1417728764</t>
  </si>
  <si>
    <t>7</t>
  </si>
  <si>
    <t>979011121.S</t>
  </si>
  <si>
    <t>Zvislá doprava sutiny a vybúraných hmôt za každé ďalšie podlažie</t>
  </si>
  <si>
    <t>1781024481</t>
  </si>
  <si>
    <t>8</t>
  </si>
  <si>
    <t>979011201.S</t>
  </si>
  <si>
    <t>Plastový sklz na stavebnú suť výšky do 10 m</t>
  </si>
  <si>
    <t>ks</t>
  </si>
  <si>
    <t>1297973622</t>
  </si>
  <si>
    <t>979011202.S</t>
  </si>
  <si>
    <t>Príplatok k cene za každý ďalší meter výšky</t>
  </si>
  <si>
    <t>1479637519</t>
  </si>
  <si>
    <t>10</t>
  </si>
  <si>
    <t>979011232.S</t>
  </si>
  <si>
    <t>Demontáž sklzu na stavebnú suť výšky do 20 m</t>
  </si>
  <si>
    <t>1243215834</t>
  </si>
  <si>
    <t>11</t>
  </si>
  <si>
    <t>979082111.S</t>
  </si>
  <si>
    <t>Vnútrostavenisková doprava sutiny a vybúraných hmôt do 10 m</t>
  </si>
  <si>
    <t>-820778090</t>
  </si>
  <si>
    <t>12</t>
  </si>
  <si>
    <t>979082121.S</t>
  </si>
  <si>
    <t>Vnútrostavenisková doprava sutiny a vybúraných hmôt za každých ďalších 5 m</t>
  </si>
  <si>
    <t>-1817769827</t>
  </si>
  <si>
    <t>13</t>
  </si>
  <si>
    <t>979081111.S</t>
  </si>
  <si>
    <t>Odvoz sutiny a vybúraných hmôt na skládku do 1 km</t>
  </si>
  <si>
    <t>-773570956</t>
  </si>
  <si>
    <t>14</t>
  </si>
  <si>
    <t>979081121.S</t>
  </si>
  <si>
    <t>Odvoz sutiny a vybúraných hmôt na skládku za každý ďalší 1 km</t>
  </si>
  <si>
    <t>1396803949</t>
  </si>
  <si>
    <t>15</t>
  </si>
  <si>
    <t>979089012.S</t>
  </si>
  <si>
    <t>Poplatok za skladovanie - betón, tehly, dlaždice (17 01) ostatné</t>
  </si>
  <si>
    <t>-184799651</t>
  </si>
  <si>
    <t>M</t>
  </si>
  <si>
    <t>Práce a dodávky M</t>
  </si>
  <si>
    <t>21-M</t>
  </si>
  <si>
    <t>Elektromontáže</t>
  </si>
  <si>
    <t>16</t>
  </si>
  <si>
    <t>214578</t>
  </si>
  <si>
    <t xml:space="preserve">Demontáž  bleskozvod  zo strechy</t>
  </si>
  <si>
    <t>súb</t>
  </si>
  <si>
    <t>64</t>
  </si>
  <si>
    <t>634028940</t>
  </si>
  <si>
    <t xml:space="preserve">SO-02 - Buracie prace okien a dverí    </t>
  </si>
  <si>
    <t>968061115.S</t>
  </si>
  <si>
    <t>Demontáž okien drevených, 1 bm obvodu - 0,008t</t>
  </si>
  <si>
    <t>-1430074401</t>
  </si>
  <si>
    <t>968061113.S</t>
  </si>
  <si>
    <t>Vyvesenie dreveného okenného krídla do suti plochy nad 1,5 m2, -0,01600t</t>
  </si>
  <si>
    <t>182720523</t>
  </si>
  <si>
    <t>968061116.S</t>
  </si>
  <si>
    <t>Demontáž dverí drevených vchodových, 1 bm obvodu - 0,012t</t>
  </si>
  <si>
    <t>1363198617</t>
  </si>
  <si>
    <t>968061125.S</t>
  </si>
  <si>
    <t>Vyvesenie dreveného dverného krídla do suti plochy do 2 m2, -0,02400t</t>
  </si>
  <si>
    <t>1968603033</t>
  </si>
  <si>
    <t>968061126.S</t>
  </si>
  <si>
    <t>Vyvesenie dreveného dverného krídla do suti plochy nad 2 m2, -0,02700t</t>
  </si>
  <si>
    <t>-1290216167</t>
  </si>
  <si>
    <t>968072455.S</t>
  </si>
  <si>
    <t xml:space="preserve">Vybúranie kovových dverových zárubní plochy do 2 m2,  -0,07600t</t>
  </si>
  <si>
    <t>-592968151</t>
  </si>
  <si>
    <t>766694980.S</t>
  </si>
  <si>
    <t>Demontáž parapetnej dosky drevenej šírky do 300 mm, dĺžky do 1600 mm, -0,003t</t>
  </si>
  <si>
    <t>-571350655</t>
  </si>
  <si>
    <t>766694981.S</t>
  </si>
  <si>
    <t>Demontáž parapetnej dosky drevenej šírky do 300 mm, dĺžky nad 1600 mm, -0,006t</t>
  </si>
  <si>
    <t>-1662057349</t>
  </si>
  <si>
    <t>764410850.S</t>
  </si>
  <si>
    <t xml:space="preserve">Demontáž oplechovania parapetov rš od 100 do 330 mm,  -0,00135t</t>
  </si>
  <si>
    <t>440315173</t>
  </si>
  <si>
    <t>1095890485</t>
  </si>
  <si>
    <t>-394116985</t>
  </si>
  <si>
    <t>956021166</t>
  </si>
  <si>
    <t>1076382282</t>
  </si>
  <si>
    <t>1007757518</t>
  </si>
  <si>
    <t>-249587872</t>
  </si>
  <si>
    <t>-792446387</t>
  </si>
  <si>
    <t xml:space="preserve">SO-03 - Buracie  práce architektura vnutorné  priestory    </t>
  </si>
  <si>
    <t>776511810.S</t>
  </si>
  <si>
    <t xml:space="preserve">Odstránenie povlakových podláh z nášľapnej plochy lepených bez podložky,  -0,00100t</t>
  </si>
  <si>
    <t>-1568154732</t>
  </si>
  <si>
    <t>965043341.S</t>
  </si>
  <si>
    <t xml:space="preserve">Búranie podkladov pod dlažby, liatych dlažieb a mazanín,betón s poterom,teracom hr.do 100 mm, plochy nad 4 m2  -2,20000t</t>
  </si>
  <si>
    <t>m3</t>
  </si>
  <si>
    <t>1008579962</t>
  </si>
  <si>
    <t>763716111</t>
  </si>
  <si>
    <t xml:space="preserve">Demontáž zvislej konštrukcie  v steny a priečky z panelov</t>
  </si>
  <si>
    <t>-1730622878</t>
  </si>
  <si>
    <t>775521810.S</t>
  </si>
  <si>
    <t>Demontáž podláh drevených, laminátových, parketových položených voľne alebo spoj click, vrátane líšt -0,0150t</t>
  </si>
  <si>
    <t>-1885696159</t>
  </si>
  <si>
    <t>978015291.S</t>
  </si>
  <si>
    <t xml:space="preserve">Otlčenie omietok vonkajších  jednoduchých, , očistením muriva, v rozsahu do 100 %,  -0,05900t</t>
  </si>
  <si>
    <t>221453647</t>
  </si>
  <si>
    <t>978059511.S</t>
  </si>
  <si>
    <t xml:space="preserve">Odsekanie a odobratie obkladov stien z obkladačiek vnútorných vrátane podkladovej omietky do 2 m2,  -0,06800t</t>
  </si>
  <si>
    <t>-1635776991</t>
  </si>
  <si>
    <t>784402801</t>
  </si>
  <si>
    <t>Odstránenie malieb oškrabaním, výšky do 3,80 m</t>
  </si>
  <si>
    <t>4493868</t>
  </si>
  <si>
    <t>78440280345</t>
  </si>
  <si>
    <t xml:space="preserve">Odstránenie malieb oškrabaním  stropu   výšky do 3,80 m</t>
  </si>
  <si>
    <t>-493426342</t>
  </si>
  <si>
    <t>-1345316365</t>
  </si>
  <si>
    <t>779723581</t>
  </si>
  <si>
    <t>1785809393</t>
  </si>
  <si>
    <t>-1065733633</t>
  </si>
  <si>
    <t>2049304259</t>
  </si>
  <si>
    <t>-509680577</t>
  </si>
  <si>
    <t>1742042968</t>
  </si>
  <si>
    <t>941955002.S</t>
  </si>
  <si>
    <t>Lešenie ľahké pracovné pomocné s výškou lešeňovej podlahy nad 1,20 do 1,90 m</t>
  </si>
  <si>
    <t>1114214230</t>
  </si>
  <si>
    <t xml:space="preserve">SO-04 - Buracie práce zdravotechnika    </t>
  </si>
  <si>
    <t>725110811.S</t>
  </si>
  <si>
    <t xml:space="preserve">Demontáž záchoda splachovacieho s nádržou alebo s tlakovým splachovačom,  -0,01933t</t>
  </si>
  <si>
    <t>súb.</t>
  </si>
  <si>
    <t>-587688928</t>
  </si>
  <si>
    <t>725210821.S</t>
  </si>
  <si>
    <t xml:space="preserve">Demontáž umývadiel alebo umývadielok bez výtokovej armatúry,  -0,01946t</t>
  </si>
  <si>
    <t>-2086983170</t>
  </si>
  <si>
    <t>725220832.S</t>
  </si>
  <si>
    <t xml:space="preserve">Demontáž vane akrylátovej vane rovnej do sute,  -0.08510t</t>
  </si>
  <si>
    <t>-1999261977</t>
  </si>
  <si>
    <t>725310823.S</t>
  </si>
  <si>
    <t xml:space="preserve">Demontáž drezu jednodielneho bez výtokovej armatúry vstavanej v kuchynskej zostave,  -0,00920t</t>
  </si>
  <si>
    <t>2081109789</t>
  </si>
  <si>
    <t>725820802.S</t>
  </si>
  <si>
    <t xml:space="preserve">Demontáž batérie stojankovej do 1 otvoru,  -0,00086t</t>
  </si>
  <si>
    <t>-989043178</t>
  </si>
  <si>
    <t>725840871.S</t>
  </si>
  <si>
    <t xml:space="preserve">Demontáž batérie vaňovej, sprchovej podomietkovej,  -0,00225t</t>
  </si>
  <si>
    <t>1623195436</t>
  </si>
  <si>
    <t>725820810.S</t>
  </si>
  <si>
    <t xml:space="preserve">Demontáž batérie drezovej, umývadlovej nástennej,  -0,0026t</t>
  </si>
  <si>
    <t>1661098313</t>
  </si>
  <si>
    <t>725860820.S</t>
  </si>
  <si>
    <t xml:space="preserve">Demontáž jednoduchej zápachovej uzávierky pre zariaďovacie predmety, umývadlá, drezy, práčky  -0,00085t</t>
  </si>
  <si>
    <t>-711674566</t>
  </si>
  <si>
    <t>725860822.S</t>
  </si>
  <si>
    <t xml:space="preserve">Demontáž zápachovej uzávierky pre zariaďovacie predmety, vane, sprchy  -0,00122t</t>
  </si>
  <si>
    <t>436360704</t>
  </si>
  <si>
    <t>721140802.S</t>
  </si>
  <si>
    <t xml:space="preserve">Demontáž potrubia z liatinových rúr odpadového alebo dažďového do DN 100,  -0,01492t</t>
  </si>
  <si>
    <t>1899249778</t>
  </si>
  <si>
    <t>721171803.S</t>
  </si>
  <si>
    <t xml:space="preserve">Demontáž potrubia z novodurových rúr odpadového alebo pripojovacieho do D75,  -0,00210 t</t>
  </si>
  <si>
    <t>2080169266</t>
  </si>
  <si>
    <t>721220801.S</t>
  </si>
  <si>
    <t xml:space="preserve">Demontáž zápachovej uzávierky do DN 70,  -0,00310t</t>
  </si>
  <si>
    <t>-1165955979</t>
  </si>
  <si>
    <t>-1859370395</t>
  </si>
  <si>
    <t>-665740684</t>
  </si>
  <si>
    <t>-1009864327</t>
  </si>
  <si>
    <t>625994860</t>
  </si>
  <si>
    <t>17</t>
  </si>
  <si>
    <t>-245190852</t>
  </si>
  <si>
    <t>18</t>
  </si>
  <si>
    <t>721290821.S</t>
  </si>
  <si>
    <t>Vnútrostav. premiestnenie vybúraných hmôt vnútor. kanal. vodorovne do 100 m z budov vysokých do 6 m</t>
  </si>
  <si>
    <t>-1463893054</t>
  </si>
  <si>
    <t>19</t>
  </si>
  <si>
    <t>733946690</t>
  </si>
  <si>
    <t>979089112.S</t>
  </si>
  <si>
    <t>Poplatok za skladovanie - drevo, sklo, plasty (17 02 ), ostatné</t>
  </si>
  <si>
    <t>1769721494</t>
  </si>
  <si>
    <t xml:space="preserve">SO-05 - Buracie prace kuchyňa    </t>
  </si>
  <si>
    <t>978456</t>
  </si>
  <si>
    <t xml:space="preserve">Demontáž  kuchynská  linka  a odvoz  na  skladku</t>
  </si>
  <si>
    <t>98526216</t>
  </si>
  <si>
    <t xml:space="preserve">SO-06 - Buracie práce elektroinštalacia     </t>
  </si>
  <si>
    <t>21457896</t>
  </si>
  <si>
    <t xml:space="preserve">Demnontáž  a odvoz  elektroinštalacia</t>
  </si>
  <si>
    <t>1675932934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</si>
</sst>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4" fontId="15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20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25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26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27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27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25</v>
      </c>
      <c r="AL14" s="19"/>
      <c r="AM14" s="19"/>
      <c r="AN14" s="31" t="s">
        <v>27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25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29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25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29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32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33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34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35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36</v>
      </c>
      <c r="E29" s="44"/>
      <c r="F29" s="45" t="s">
        <v>37</v>
      </c>
      <c r="G29" s="44"/>
      <c r="H29" s="44"/>
      <c r="I29" s="44"/>
      <c r="J29" s="44"/>
      <c r="K29" s="44"/>
      <c r="L29" s="46">
        <v>0.20000000000000001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>
        <f>ROUND(AV94, 2)</f>
        <v>0</v>
      </c>
      <c r="AL29" s="47"/>
      <c r="AM29" s="47"/>
      <c r="AN29" s="47"/>
      <c r="AO29" s="47"/>
      <c r="AP29" s="47"/>
      <c r="AQ29" s="47"/>
      <c r="AR29" s="49"/>
      <c r="AS29" s="50"/>
      <c r="AT29" s="50"/>
      <c r="AU29" s="50"/>
      <c r="AV29" s="50"/>
      <c r="AW29" s="50"/>
      <c r="AX29" s="50"/>
      <c r="AY29" s="50"/>
      <c r="AZ29" s="50"/>
      <c r="BE29" s="51"/>
    </row>
    <row r="30" s="3" customFormat="1" ht="14.4" customHeight="1">
      <c r="A30" s="3"/>
      <c r="B30" s="43"/>
      <c r="C30" s="44"/>
      <c r="D30" s="44"/>
      <c r="E30" s="44"/>
      <c r="F30" s="45" t="s">
        <v>38</v>
      </c>
      <c r="G30" s="44"/>
      <c r="H30" s="44"/>
      <c r="I30" s="44"/>
      <c r="J30" s="44"/>
      <c r="K30" s="44"/>
      <c r="L30" s="46">
        <v>0.20000000000000001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8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8">
        <f>ROUND(AW94, 2)</f>
        <v>0</v>
      </c>
      <c r="AL30" s="47"/>
      <c r="AM30" s="47"/>
      <c r="AN30" s="47"/>
      <c r="AO30" s="47"/>
      <c r="AP30" s="47"/>
      <c r="AQ30" s="47"/>
      <c r="AR30" s="49"/>
      <c r="AS30" s="50"/>
      <c r="AT30" s="50"/>
      <c r="AU30" s="50"/>
      <c r="AV30" s="50"/>
      <c r="AW30" s="50"/>
      <c r="AX30" s="50"/>
      <c r="AY30" s="50"/>
      <c r="AZ30" s="50"/>
      <c r="BE30" s="51"/>
    </row>
    <row r="31" hidden="1" s="3" customFormat="1" ht="14.4" customHeight="1">
      <c r="A31" s="3"/>
      <c r="B31" s="43"/>
      <c r="C31" s="44"/>
      <c r="D31" s="44"/>
      <c r="E31" s="44"/>
      <c r="F31" s="29" t="s">
        <v>39</v>
      </c>
      <c r="G31" s="44"/>
      <c r="H31" s="44"/>
      <c r="I31" s="44"/>
      <c r="J31" s="44"/>
      <c r="K31" s="44"/>
      <c r="L31" s="52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53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3">
        <v>0</v>
      </c>
      <c r="AL31" s="44"/>
      <c r="AM31" s="44"/>
      <c r="AN31" s="44"/>
      <c r="AO31" s="44"/>
      <c r="AP31" s="44"/>
      <c r="AQ31" s="44"/>
      <c r="AR31" s="54"/>
      <c r="BE31" s="51"/>
    </row>
    <row r="32" hidden="1" s="3" customFormat="1" ht="14.4" customHeight="1">
      <c r="A32" s="3"/>
      <c r="B32" s="43"/>
      <c r="C32" s="44"/>
      <c r="D32" s="44"/>
      <c r="E32" s="44"/>
      <c r="F32" s="29" t="s">
        <v>40</v>
      </c>
      <c r="G32" s="44"/>
      <c r="H32" s="44"/>
      <c r="I32" s="44"/>
      <c r="J32" s="44"/>
      <c r="K32" s="44"/>
      <c r="L32" s="52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53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3">
        <v>0</v>
      </c>
      <c r="AL32" s="44"/>
      <c r="AM32" s="44"/>
      <c r="AN32" s="44"/>
      <c r="AO32" s="44"/>
      <c r="AP32" s="44"/>
      <c r="AQ32" s="44"/>
      <c r="AR32" s="54"/>
      <c r="BE32" s="51"/>
    </row>
    <row r="33" hidden="1" s="3" customFormat="1" ht="14.4" customHeight="1">
      <c r="A33" s="3"/>
      <c r="B33" s="43"/>
      <c r="C33" s="44"/>
      <c r="D33" s="44"/>
      <c r="E33" s="44"/>
      <c r="F33" s="45" t="s">
        <v>41</v>
      </c>
      <c r="G33" s="44"/>
      <c r="H33" s="44"/>
      <c r="I33" s="44"/>
      <c r="J33" s="44"/>
      <c r="K33" s="44"/>
      <c r="L33" s="46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8">
        <v>0</v>
      </c>
      <c r="AL33" s="47"/>
      <c r="AM33" s="47"/>
      <c r="AN33" s="47"/>
      <c r="AO33" s="47"/>
      <c r="AP33" s="47"/>
      <c r="AQ33" s="47"/>
      <c r="AR33" s="49"/>
      <c r="AS33" s="50"/>
      <c r="AT33" s="50"/>
      <c r="AU33" s="50"/>
      <c r="AV33" s="50"/>
      <c r="AW33" s="50"/>
      <c r="AX33" s="50"/>
      <c r="AY33" s="50"/>
      <c r="AZ33" s="50"/>
      <c r="BE33" s="51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5"/>
      <c r="D35" s="56" t="s">
        <v>42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43</v>
      </c>
      <c r="U35" s="57"/>
      <c r="V35" s="57"/>
      <c r="W35" s="57"/>
      <c r="X35" s="59" t="s">
        <v>44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62"/>
      <c r="C49" s="63"/>
      <c r="D49" s="64" t="s">
        <v>45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46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7" t="s">
        <v>47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7" t="s">
        <v>48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7" t="s">
        <v>47</v>
      </c>
      <c r="AI60" s="39"/>
      <c r="AJ60" s="39"/>
      <c r="AK60" s="39"/>
      <c r="AL60" s="39"/>
      <c r="AM60" s="67" t="s">
        <v>48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64" t="s">
        <v>49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50</v>
      </c>
      <c r="AI64" s="68"/>
      <c r="AJ64" s="68"/>
      <c r="AK64" s="68"/>
      <c r="AL64" s="68"/>
      <c r="AM64" s="68"/>
      <c r="AN64" s="68"/>
      <c r="AO64" s="68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7" t="s">
        <v>47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7" t="s">
        <v>48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7" t="s">
        <v>47</v>
      </c>
      <c r="AI75" s="39"/>
      <c r="AJ75" s="39"/>
      <c r="AK75" s="39"/>
      <c r="AL75" s="39"/>
      <c r="AM75" s="67" t="s">
        <v>48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1"/>
      <c r="BE77" s="35"/>
    </row>
    <row r="81" s="2" customFormat="1" ht="6.96" customHeight="1">
      <c r="A81" s="35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1"/>
      <c r="BE81" s="35"/>
    </row>
    <row r="82" s="2" customFormat="1" ht="24.96" customHeight="1">
      <c r="A82" s="35"/>
      <c r="B82" s="36"/>
      <c r="C82" s="20" t="s">
        <v>51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73"/>
      <c r="C84" s="29" t="s">
        <v>12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25052022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15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2. časť predmetu zákazky Bytový dom - parc. č. 2533/1 - súpisné číslo 1311_Búracie práce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81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82" t="str">
        <f>IF(AN8= "","",AN8)</f>
        <v>23. 5. 2022</v>
      </c>
      <c r="AN87" s="82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74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28</v>
      </c>
      <c r="AJ89" s="37"/>
      <c r="AK89" s="37"/>
      <c r="AL89" s="37"/>
      <c r="AM89" s="83" t="str">
        <f>IF(E17="","",E17)</f>
        <v xml:space="preserve"> </v>
      </c>
      <c r="AN89" s="74"/>
      <c r="AO89" s="74"/>
      <c r="AP89" s="74"/>
      <c r="AQ89" s="37"/>
      <c r="AR89" s="41"/>
      <c r="AS89" s="84" t="s">
        <v>52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35"/>
    </row>
    <row r="90" s="2" customFormat="1" ht="15.15" customHeight="1">
      <c r="A90" s="35"/>
      <c r="B90" s="36"/>
      <c r="C90" s="29" t="s">
        <v>26</v>
      </c>
      <c r="D90" s="37"/>
      <c r="E90" s="37"/>
      <c r="F90" s="37"/>
      <c r="G90" s="37"/>
      <c r="H90" s="37"/>
      <c r="I90" s="37"/>
      <c r="J90" s="37"/>
      <c r="K90" s="37"/>
      <c r="L90" s="7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30</v>
      </c>
      <c r="AJ90" s="37"/>
      <c r="AK90" s="37"/>
      <c r="AL90" s="37"/>
      <c r="AM90" s="83" t="str">
        <f>IF(E20="","",E20)</f>
        <v xml:space="preserve"> </v>
      </c>
      <c r="AN90" s="74"/>
      <c r="AO90" s="74"/>
      <c r="AP90" s="74"/>
      <c r="AQ90" s="37"/>
      <c r="AR90" s="41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35"/>
    </row>
    <row r="92" s="2" customFormat="1" ht="29.28" customHeight="1">
      <c r="A92" s="35"/>
      <c r="B92" s="36"/>
      <c r="C92" s="96" t="s">
        <v>53</v>
      </c>
      <c r="D92" s="97"/>
      <c r="E92" s="97"/>
      <c r="F92" s="97"/>
      <c r="G92" s="97"/>
      <c r="H92" s="98"/>
      <c r="I92" s="99" t="s">
        <v>54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55</v>
      </c>
      <c r="AH92" s="97"/>
      <c r="AI92" s="97"/>
      <c r="AJ92" s="97"/>
      <c r="AK92" s="97"/>
      <c r="AL92" s="97"/>
      <c r="AM92" s="97"/>
      <c r="AN92" s="99" t="s">
        <v>56</v>
      </c>
      <c r="AO92" s="97"/>
      <c r="AP92" s="101"/>
      <c r="AQ92" s="102" t="s">
        <v>57</v>
      </c>
      <c r="AR92" s="41"/>
      <c r="AS92" s="103" t="s">
        <v>58</v>
      </c>
      <c r="AT92" s="104" t="s">
        <v>59</v>
      </c>
      <c r="AU92" s="104" t="s">
        <v>60</v>
      </c>
      <c r="AV92" s="104" t="s">
        <v>61</v>
      </c>
      <c r="AW92" s="104" t="s">
        <v>62</v>
      </c>
      <c r="AX92" s="104" t="s">
        <v>63</v>
      </c>
      <c r="AY92" s="104" t="s">
        <v>64</v>
      </c>
      <c r="AZ92" s="104" t="s">
        <v>65</v>
      </c>
      <c r="BA92" s="104" t="s">
        <v>66</v>
      </c>
      <c r="BB92" s="104" t="s">
        <v>67</v>
      </c>
      <c r="BC92" s="104" t="s">
        <v>68</v>
      </c>
      <c r="BD92" s="105" t="s">
        <v>69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35"/>
    </row>
    <row r="94" s="6" customFormat="1" ht="32.4" customHeight="1">
      <c r="A94" s="6"/>
      <c r="B94" s="109"/>
      <c r="C94" s="110" t="s">
        <v>70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ROUND(SUM(AG95:AG100),2)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ROUND(SUM(AS95:AS100),2)</f>
        <v>0</v>
      </c>
      <c r="AT94" s="117">
        <f>ROUND(SUM(AV94:AW94),2)</f>
        <v>0</v>
      </c>
      <c r="AU94" s="118">
        <f>ROUND(SUM(AU95:AU100),5)</f>
        <v>0</v>
      </c>
      <c r="AV94" s="117">
        <f>ROUND(AZ94*L29,2)</f>
        <v>0</v>
      </c>
      <c r="AW94" s="117">
        <f>ROUND(BA94*L30,2)</f>
        <v>0</v>
      </c>
      <c r="AX94" s="117">
        <f>ROUND(BB94*L29,2)</f>
        <v>0</v>
      </c>
      <c r="AY94" s="117">
        <f>ROUND(BC94*L30,2)</f>
        <v>0</v>
      </c>
      <c r="AZ94" s="117">
        <f>ROUND(SUM(AZ95:AZ100),2)</f>
        <v>0</v>
      </c>
      <c r="BA94" s="117">
        <f>ROUND(SUM(BA95:BA100),2)</f>
        <v>0</v>
      </c>
      <c r="BB94" s="117">
        <f>ROUND(SUM(BB95:BB100),2)</f>
        <v>0</v>
      </c>
      <c r="BC94" s="117">
        <f>ROUND(SUM(BC95:BC100),2)</f>
        <v>0</v>
      </c>
      <c r="BD94" s="119">
        <f>ROUND(SUM(BD95:BD100),2)</f>
        <v>0</v>
      </c>
      <c r="BE94" s="6"/>
      <c r="BS94" s="120" t="s">
        <v>71</v>
      </c>
      <c r="BT94" s="120" t="s">
        <v>72</v>
      </c>
      <c r="BU94" s="121" t="s">
        <v>73</v>
      </c>
      <c r="BV94" s="120" t="s">
        <v>74</v>
      </c>
      <c r="BW94" s="120" t="s">
        <v>5</v>
      </c>
      <c r="BX94" s="120" t="s">
        <v>75</v>
      </c>
      <c r="CL94" s="120" t="s">
        <v>1</v>
      </c>
    </row>
    <row r="95" s="7" customFormat="1" ht="16.5" customHeight="1">
      <c r="A95" s="122" t="s">
        <v>76</v>
      </c>
      <c r="B95" s="123"/>
      <c r="C95" s="124"/>
      <c r="D95" s="125" t="s">
        <v>77</v>
      </c>
      <c r="E95" s="125"/>
      <c r="F95" s="125"/>
      <c r="G95" s="125"/>
      <c r="H95" s="125"/>
      <c r="I95" s="126"/>
      <c r="J95" s="125" t="s">
        <v>78</v>
      </c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7">
        <f>'SO-01 - Buracie  práce  s...'!J30</f>
        <v>0</v>
      </c>
      <c r="AH95" s="126"/>
      <c r="AI95" s="126"/>
      <c r="AJ95" s="126"/>
      <c r="AK95" s="126"/>
      <c r="AL95" s="126"/>
      <c r="AM95" s="126"/>
      <c r="AN95" s="127">
        <f>SUM(AG95,AT95)</f>
        <v>0</v>
      </c>
      <c r="AO95" s="126"/>
      <c r="AP95" s="126"/>
      <c r="AQ95" s="128" t="s">
        <v>79</v>
      </c>
      <c r="AR95" s="129"/>
      <c r="AS95" s="130">
        <v>0</v>
      </c>
      <c r="AT95" s="131">
        <f>ROUND(SUM(AV95:AW95),2)</f>
        <v>0</v>
      </c>
      <c r="AU95" s="132">
        <f>'SO-01 - Buracie  práce  s...'!P120</f>
        <v>0</v>
      </c>
      <c r="AV95" s="131">
        <f>'SO-01 - Buracie  práce  s...'!J33</f>
        <v>0</v>
      </c>
      <c r="AW95" s="131">
        <f>'SO-01 - Buracie  práce  s...'!J34</f>
        <v>0</v>
      </c>
      <c r="AX95" s="131">
        <f>'SO-01 - Buracie  práce  s...'!J35</f>
        <v>0</v>
      </c>
      <c r="AY95" s="131">
        <f>'SO-01 - Buracie  práce  s...'!J36</f>
        <v>0</v>
      </c>
      <c r="AZ95" s="131">
        <f>'SO-01 - Buracie  práce  s...'!F33</f>
        <v>0</v>
      </c>
      <c r="BA95" s="131">
        <f>'SO-01 - Buracie  práce  s...'!F34</f>
        <v>0</v>
      </c>
      <c r="BB95" s="131">
        <f>'SO-01 - Buracie  práce  s...'!F35</f>
        <v>0</v>
      </c>
      <c r="BC95" s="131">
        <f>'SO-01 - Buracie  práce  s...'!F36</f>
        <v>0</v>
      </c>
      <c r="BD95" s="133">
        <f>'SO-01 - Buracie  práce  s...'!F37</f>
        <v>0</v>
      </c>
      <c r="BE95" s="7"/>
      <c r="BT95" s="134" t="s">
        <v>80</v>
      </c>
      <c r="BV95" s="134" t="s">
        <v>74</v>
      </c>
      <c r="BW95" s="134" t="s">
        <v>81</v>
      </c>
      <c r="BX95" s="134" t="s">
        <v>5</v>
      </c>
      <c r="CL95" s="134" t="s">
        <v>1</v>
      </c>
      <c r="CM95" s="134" t="s">
        <v>72</v>
      </c>
    </row>
    <row r="96" s="7" customFormat="1" ht="16.5" customHeight="1">
      <c r="A96" s="122" t="s">
        <v>76</v>
      </c>
      <c r="B96" s="123"/>
      <c r="C96" s="124"/>
      <c r="D96" s="125" t="s">
        <v>82</v>
      </c>
      <c r="E96" s="125"/>
      <c r="F96" s="125"/>
      <c r="G96" s="125"/>
      <c r="H96" s="125"/>
      <c r="I96" s="126"/>
      <c r="J96" s="125" t="s">
        <v>83</v>
      </c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7">
        <f>'SO-02 - Buracie prace oki...'!J30</f>
        <v>0</v>
      </c>
      <c r="AH96" s="126"/>
      <c r="AI96" s="126"/>
      <c r="AJ96" s="126"/>
      <c r="AK96" s="126"/>
      <c r="AL96" s="126"/>
      <c r="AM96" s="126"/>
      <c r="AN96" s="127">
        <f>SUM(AG96,AT96)</f>
        <v>0</v>
      </c>
      <c r="AO96" s="126"/>
      <c r="AP96" s="126"/>
      <c r="AQ96" s="128" t="s">
        <v>79</v>
      </c>
      <c r="AR96" s="129"/>
      <c r="AS96" s="130">
        <v>0</v>
      </c>
      <c r="AT96" s="131">
        <f>ROUND(SUM(AV96:AW96),2)</f>
        <v>0</v>
      </c>
      <c r="AU96" s="132">
        <f>'SO-02 - Buracie prace oki...'!P118</f>
        <v>0</v>
      </c>
      <c r="AV96" s="131">
        <f>'SO-02 - Buracie prace oki...'!J33</f>
        <v>0</v>
      </c>
      <c r="AW96" s="131">
        <f>'SO-02 - Buracie prace oki...'!J34</f>
        <v>0</v>
      </c>
      <c r="AX96" s="131">
        <f>'SO-02 - Buracie prace oki...'!J35</f>
        <v>0</v>
      </c>
      <c r="AY96" s="131">
        <f>'SO-02 - Buracie prace oki...'!J36</f>
        <v>0</v>
      </c>
      <c r="AZ96" s="131">
        <f>'SO-02 - Buracie prace oki...'!F33</f>
        <v>0</v>
      </c>
      <c r="BA96" s="131">
        <f>'SO-02 - Buracie prace oki...'!F34</f>
        <v>0</v>
      </c>
      <c r="BB96" s="131">
        <f>'SO-02 - Buracie prace oki...'!F35</f>
        <v>0</v>
      </c>
      <c r="BC96" s="131">
        <f>'SO-02 - Buracie prace oki...'!F36</f>
        <v>0</v>
      </c>
      <c r="BD96" s="133">
        <f>'SO-02 - Buracie prace oki...'!F37</f>
        <v>0</v>
      </c>
      <c r="BE96" s="7"/>
      <c r="BT96" s="134" t="s">
        <v>80</v>
      </c>
      <c r="BV96" s="134" t="s">
        <v>74</v>
      </c>
      <c r="BW96" s="134" t="s">
        <v>84</v>
      </c>
      <c r="BX96" s="134" t="s">
        <v>5</v>
      </c>
      <c r="CL96" s="134" t="s">
        <v>1</v>
      </c>
      <c r="CM96" s="134" t="s">
        <v>72</v>
      </c>
    </row>
    <row r="97" s="7" customFormat="1" ht="24.75" customHeight="1">
      <c r="A97" s="122" t="s">
        <v>76</v>
      </c>
      <c r="B97" s="123"/>
      <c r="C97" s="124"/>
      <c r="D97" s="125" t="s">
        <v>85</v>
      </c>
      <c r="E97" s="125"/>
      <c r="F97" s="125"/>
      <c r="G97" s="125"/>
      <c r="H97" s="125"/>
      <c r="I97" s="126"/>
      <c r="J97" s="125" t="s">
        <v>86</v>
      </c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7">
        <f>'SO-03 - Buracie  práce ar...'!J30</f>
        <v>0</v>
      </c>
      <c r="AH97" s="126"/>
      <c r="AI97" s="126"/>
      <c r="AJ97" s="126"/>
      <c r="AK97" s="126"/>
      <c r="AL97" s="126"/>
      <c r="AM97" s="126"/>
      <c r="AN97" s="127">
        <f>SUM(AG97,AT97)</f>
        <v>0</v>
      </c>
      <c r="AO97" s="126"/>
      <c r="AP97" s="126"/>
      <c r="AQ97" s="128" t="s">
        <v>79</v>
      </c>
      <c r="AR97" s="129"/>
      <c r="AS97" s="130">
        <v>0</v>
      </c>
      <c r="AT97" s="131">
        <f>ROUND(SUM(AV97:AW97),2)</f>
        <v>0</v>
      </c>
      <c r="AU97" s="132">
        <f>'SO-03 - Buracie  práce ar...'!P118</f>
        <v>0</v>
      </c>
      <c r="AV97" s="131">
        <f>'SO-03 - Buracie  práce ar...'!J33</f>
        <v>0</v>
      </c>
      <c r="AW97" s="131">
        <f>'SO-03 - Buracie  práce ar...'!J34</f>
        <v>0</v>
      </c>
      <c r="AX97" s="131">
        <f>'SO-03 - Buracie  práce ar...'!J35</f>
        <v>0</v>
      </c>
      <c r="AY97" s="131">
        <f>'SO-03 - Buracie  práce ar...'!J36</f>
        <v>0</v>
      </c>
      <c r="AZ97" s="131">
        <f>'SO-03 - Buracie  práce ar...'!F33</f>
        <v>0</v>
      </c>
      <c r="BA97" s="131">
        <f>'SO-03 - Buracie  práce ar...'!F34</f>
        <v>0</v>
      </c>
      <c r="BB97" s="131">
        <f>'SO-03 - Buracie  práce ar...'!F35</f>
        <v>0</v>
      </c>
      <c r="BC97" s="131">
        <f>'SO-03 - Buracie  práce ar...'!F36</f>
        <v>0</v>
      </c>
      <c r="BD97" s="133">
        <f>'SO-03 - Buracie  práce ar...'!F37</f>
        <v>0</v>
      </c>
      <c r="BE97" s="7"/>
      <c r="BT97" s="134" t="s">
        <v>80</v>
      </c>
      <c r="BV97" s="134" t="s">
        <v>74</v>
      </c>
      <c r="BW97" s="134" t="s">
        <v>87</v>
      </c>
      <c r="BX97" s="134" t="s">
        <v>5</v>
      </c>
      <c r="CL97" s="134" t="s">
        <v>1</v>
      </c>
      <c r="CM97" s="134" t="s">
        <v>72</v>
      </c>
    </row>
    <row r="98" s="7" customFormat="1" ht="16.5" customHeight="1">
      <c r="A98" s="122" t="s">
        <v>76</v>
      </c>
      <c r="B98" s="123"/>
      <c r="C98" s="124"/>
      <c r="D98" s="125" t="s">
        <v>88</v>
      </c>
      <c r="E98" s="125"/>
      <c r="F98" s="125"/>
      <c r="G98" s="125"/>
      <c r="H98" s="125"/>
      <c r="I98" s="126"/>
      <c r="J98" s="125" t="s">
        <v>89</v>
      </c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27">
        <f>'SO-04 - Buracie práce zdr...'!J30</f>
        <v>0</v>
      </c>
      <c r="AH98" s="126"/>
      <c r="AI98" s="126"/>
      <c r="AJ98" s="126"/>
      <c r="AK98" s="126"/>
      <c r="AL98" s="126"/>
      <c r="AM98" s="126"/>
      <c r="AN98" s="127">
        <f>SUM(AG98,AT98)</f>
        <v>0</v>
      </c>
      <c r="AO98" s="126"/>
      <c r="AP98" s="126"/>
      <c r="AQ98" s="128" t="s">
        <v>79</v>
      </c>
      <c r="AR98" s="129"/>
      <c r="AS98" s="130">
        <v>0</v>
      </c>
      <c r="AT98" s="131">
        <f>ROUND(SUM(AV98:AW98),2)</f>
        <v>0</v>
      </c>
      <c r="AU98" s="132">
        <f>'SO-04 - Buracie práce zdr...'!P118</f>
        <v>0</v>
      </c>
      <c r="AV98" s="131">
        <f>'SO-04 - Buracie práce zdr...'!J33</f>
        <v>0</v>
      </c>
      <c r="AW98" s="131">
        <f>'SO-04 - Buracie práce zdr...'!J34</f>
        <v>0</v>
      </c>
      <c r="AX98" s="131">
        <f>'SO-04 - Buracie práce zdr...'!J35</f>
        <v>0</v>
      </c>
      <c r="AY98" s="131">
        <f>'SO-04 - Buracie práce zdr...'!J36</f>
        <v>0</v>
      </c>
      <c r="AZ98" s="131">
        <f>'SO-04 - Buracie práce zdr...'!F33</f>
        <v>0</v>
      </c>
      <c r="BA98" s="131">
        <f>'SO-04 - Buracie práce zdr...'!F34</f>
        <v>0</v>
      </c>
      <c r="BB98" s="131">
        <f>'SO-04 - Buracie práce zdr...'!F35</f>
        <v>0</v>
      </c>
      <c r="BC98" s="131">
        <f>'SO-04 - Buracie práce zdr...'!F36</f>
        <v>0</v>
      </c>
      <c r="BD98" s="133">
        <f>'SO-04 - Buracie práce zdr...'!F37</f>
        <v>0</v>
      </c>
      <c r="BE98" s="7"/>
      <c r="BT98" s="134" t="s">
        <v>80</v>
      </c>
      <c r="BV98" s="134" t="s">
        <v>74</v>
      </c>
      <c r="BW98" s="134" t="s">
        <v>90</v>
      </c>
      <c r="BX98" s="134" t="s">
        <v>5</v>
      </c>
      <c r="CL98" s="134" t="s">
        <v>1</v>
      </c>
      <c r="CM98" s="134" t="s">
        <v>72</v>
      </c>
    </row>
    <row r="99" s="7" customFormat="1" ht="16.5" customHeight="1">
      <c r="A99" s="122" t="s">
        <v>76</v>
      </c>
      <c r="B99" s="123"/>
      <c r="C99" s="124"/>
      <c r="D99" s="125" t="s">
        <v>91</v>
      </c>
      <c r="E99" s="125"/>
      <c r="F99" s="125"/>
      <c r="G99" s="125"/>
      <c r="H99" s="125"/>
      <c r="I99" s="126"/>
      <c r="J99" s="125" t="s">
        <v>92</v>
      </c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7">
        <f>'SO-05 - Buracie prace kuc...'!J30</f>
        <v>0</v>
      </c>
      <c r="AH99" s="126"/>
      <c r="AI99" s="126"/>
      <c r="AJ99" s="126"/>
      <c r="AK99" s="126"/>
      <c r="AL99" s="126"/>
      <c r="AM99" s="126"/>
      <c r="AN99" s="127">
        <f>SUM(AG99,AT99)</f>
        <v>0</v>
      </c>
      <c r="AO99" s="126"/>
      <c r="AP99" s="126"/>
      <c r="AQ99" s="128" t="s">
        <v>79</v>
      </c>
      <c r="AR99" s="129"/>
      <c r="AS99" s="130">
        <v>0</v>
      </c>
      <c r="AT99" s="131">
        <f>ROUND(SUM(AV99:AW99),2)</f>
        <v>0</v>
      </c>
      <c r="AU99" s="132">
        <f>'SO-05 - Buracie prace kuc...'!P118</f>
        <v>0</v>
      </c>
      <c r="AV99" s="131">
        <f>'SO-05 - Buracie prace kuc...'!J33</f>
        <v>0</v>
      </c>
      <c r="AW99" s="131">
        <f>'SO-05 - Buracie prace kuc...'!J34</f>
        <v>0</v>
      </c>
      <c r="AX99" s="131">
        <f>'SO-05 - Buracie prace kuc...'!J35</f>
        <v>0</v>
      </c>
      <c r="AY99" s="131">
        <f>'SO-05 - Buracie prace kuc...'!J36</f>
        <v>0</v>
      </c>
      <c r="AZ99" s="131">
        <f>'SO-05 - Buracie prace kuc...'!F33</f>
        <v>0</v>
      </c>
      <c r="BA99" s="131">
        <f>'SO-05 - Buracie prace kuc...'!F34</f>
        <v>0</v>
      </c>
      <c r="BB99" s="131">
        <f>'SO-05 - Buracie prace kuc...'!F35</f>
        <v>0</v>
      </c>
      <c r="BC99" s="131">
        <f>'SO-05 - Buracie prace kuc...'!F36</f>
        <v>0</v>
      </c>
      <c r="BD99" s="133">
        <f>'SO-05 - Buracie prace kuc...'!F37</f>
        <v>0</v>
      </c>
      <c r="BE99" s="7"/>
      <c r="BT99" s="134" t="s">
        <v>80</v>
      </c>
      <c r="BV99" s="134" t="s">
        <v>74</v>
      </c>
      <c r="BW99" s="134" t="s">
        <v>93</v>
      </c>
      <c r="BX99" s="134" t="s">
        <v>5</v>
      </c>
      <c r="CL99" s="134" t="s">
        <v>1</v>
      </c>
      <c r="CM99" s="134" t="s">
        <v>72</v>
      </c>
    </row>
    <row r="100" s="7" customFormat="1" ht="16.5" customHeight="1">
      <c r="A100" s="122" t="s">
        <v>76</v>
      </c>
      <c r="B100" s="123"/>
      <c r="C100" s="124"/>
      <c r="D100" s="125" t="s">
        <v>94</v>
      </c>
      <c r="E100" s="125"/>
      <c r="F100" s="125"/>
      <c r="G100" s="125"/>
      <c r="H100" s="125"/>
      <c r="I100" s="126"/>
      <c r="J100" s="125" t="s">
        <v>95</v>
      </c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7">
        <f>'SO-06 - Buracie práce ele...'!J30</f>
        <v>0</v>
      </c>
      <c r="AH100" s="126"/>
      <c r="AI100" s="126"/>
      <c r="AJ100" s="126"/>
      <c r="AK100" s="126"/>
      <c r="AL100" s="126"/>
      <c r="AM100" s="126"/>
      <c r="AN100" s="127">
        <f>SUM(AG100,AT100)</f>
        <v>0</v>
      </c>
      <c r="AO100" s="126"/>
      <c r="AP100" s="126"/>
      <c r="AQ100" s="128" t="s">
        <v>79</v>
      </c>
      <c r="AR100" s="129"/>
      <c r="AS100" s="135">
        <v>0</v>
      </c>
      <c r="AT100" s="136">
        <f>ROUND(SUM(AV100:AW100),2)</f>
        <v>0</v>
      </c>
      <c r="AU100" s="137">
        <f>'SO-06 - Buracie práce ele...'!P118</f>
        <v>0</v>
      </c>
      <c r="AV100" s="136">
        <f>'SO-06 - Buracie práce ele...'!J33</f>
        <v>0</v>
      </c>
      <c r="AW100" s="136">
        <f>'SO-06 - Buracie práce ele...'!J34</f>
        <v>0</v>
      </c>
      <c r="AX100" s="136">
        <f>'SO-06 - Buracie práce ele...'!J35</f>
        <v>0</v>
      </c>
      <c r="AY100" s="136">
        <f>'SO-06 - Buracie práce ele...'!J36</f>
        <v>0</v>
      </c>
      <c r="AZ100" s="136">
        <f>'SO-06 - Buracie práce ele...'!F33</f>
        <v>0</v>
      </c>
      <c r="BA100" s="136">
        <f>'SO-06 - Buracie práce ele...'!F34</f>
        <v>0</v>
      </c>
      <c r="BB100" s="136">
        <f>'SO-06 - Buracie práce ele...'!F35</f>
        <v>0</v>
      </c>
      <c r="BC100" s="136">
        <f>'SO-06 - Buracie práce ele...'!F36</f>
        <v>0</v>
      </c>
      <c r="BD100" s="138">
        <f>'SO-06 - Buracie práce ele...'!F37</f>
        <v>0</v>
      </c>
      <c r="BE100" s="7"/>
      <c r="BT100" s="134" t="s">
        <v>80</v>
      </c>
      <c r="BV100" s="134" t="s">
        <v>74</v>
      </c>
      <c r="BW100" s="134" t="s">
        <v>96</v>
      </c>
      <c r="BX100" s="134" t="s">
        <v>5</v>
      </c>
      <c r="CL100" s="134" t="s">
        <v>1</v>
      </c>
      <c r="CM100" s="134" t="s">
        <v>72</v>
      </c>
    </row>
    <row r="101" s="2" customFormat="1" ht="30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41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</row>
    <row r="102" s="2" customFormat="1" ht="6.96" customHeight="1">
      <c r="A102" s="35"/>
      <c r="B102" s="69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41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</row>
  </sheetData>
  <sheetProtection sheet="1" formatColumns="0" formatRows="0" objects="1" scenarios="1" spinCount="100000" saltValue="duokkPQE6ynbwcWJSV/yy+hvn41Uh81GxWE7QtFYVPF+zHKFrDi7QD9bGnGJdmeLvfs16lBeOtzaHqt9afVBYQ==" hashValue="cTMuPHVBLNwmwKJGC45NUE8LuK1u8J++jhPpwvw3y+qwEdf9QE7PyBzi7v9BxNEBYuR3jqbD1t8Xwsycwz0dMg==" algorithmName="SHA-512" password="CC35"/>
  <mergeCells count="62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-01 - Buracie  práce  s...'!C2" display="/"/>
    <hyperlink ref="A96" location="'SO-02 - Buracie prace oki...'!C2" display="/"/>
    <hyperlink ref="A97" location="'SO-03 - Buracie  práce ar...'!C2" display="/"/>
    <hyperlink ref="A98" location="'SO-04 - Buracie práce zdr...'!C2" display="/"/>
    <hyperlink ref="A99" location="'SO-05 - Buracie prace kuc...'!C2" display="/"/>
    <hyperlink ref="A100" location="'SO-06 - Buracie práce ele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81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97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1311_Búracie práce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98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99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ROUND(J120,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ROUND((SUM(BE120:BE140)),  2)</f>
        <v>0</v>
      </c>
      <c r="G33" s="159"/>
      <c r="H33" s="159"/>
      <c r="I33" s="160">
        <v>0.20000000000000001</v>
      </c>
      <c r="J33" s="158">
        <f>ROUND(((SUM(BE120:BE140))*I33),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ROUND((SUM(BF120:BF140)),  2)</f>
        <v>0</v>
      </c>
      <c r="G34" s="159"/>
      <c r="H34" s="159"/>
      <c r="I34" s="160">
        <v>0.20000000000000001</v>
      </c>
      <c r="J34" s="158">
        <f>ROUND(((SUM(BF120:BF140))*I34),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ROUND((SUM(BG120:BG140)),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ROUND((SUM(BH120:BH140)),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ROUND((SUM(BI120:BI140)),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100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1311_Búracie práce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98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SO-01 - Buracie  práce  strecha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101</v>
      </c>
      <c r="D94" s="183"/>
      <c r="E94" s="183"/>
      <c r="F94" s="183"/>
      <c r="G94" s="183"/>
      <c r="H94" s="183"/>
      <c r="I94" s="183"/>
      <c r="J94" s="184" t="s">
        <v>102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103</v>
      </c>
      <c r="D96" s="37"/>
      <c r="E96" s="37"/>
      <c r="F96" s="37"/>
      <c r="G96" s="37"/>
      <c r="H96" s="37"/>
      <c r="I96" s="37"/>
      <c r="J96" s="113">
        <f>J120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104</v>
      </c>
    </row>
    <row r="97" s="9" customFormat="1" ht="24.96" customHeight="1">
      <c r="A97" s="9"/>
      <c r="B97" s="186"/>
      <c r="C97" s="187"/>
      <c r="D97" s="188" t="s">
        <v>105</v>
      </c>
      <c r="E97" s="189"/>
      <c r="F97" s="189"/>
      <c r="G97" s="189"/>
      <c r="H97" s="189"/>
      <c r="I97" s="189"/>
      <c r="J97" s="190">
        <f>J121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106</v>
      </c>
      <c r="E98" s="195"/>
      <c r="F98" s="195"/>
      <c r="G98" s="195"/>
      <c r="H98" s="195"/>
      <c r="I98" s="195"/>
      <c r="J98" s="196">
        <f>J122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86"/>
      <c r="C99" s="187"/>
      <c r="D99" s="188" t="s">
        <v>107</v>
      </c>
      <c r="E99" s="189"/>
      <c r="F99" s="189"/>
      <c r="G99" s="189"/>
      <c r="H99" s="189"/>
      <c r="I99" s="189"/>
      <c r="J99" s="190">
        <f>J138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93"/>
      <c r="D100" s="194" t="s">
        <v>108</v>
      </c>
      <c r="E100" s="195"/>
      <c r="F100" s="195"/>
      <c r="G100" s="195"/>
      <c r="H100" s="195"/>
      <c r="I100" s="195"/>
      <c r="J100" s="196">
        <f>J139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6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9"/>
      <c r="C102" s="70"/>
      <c r="D102" s="70"/>
      <c r="E102" s="70"/>
      <c r="F102" s="70"/>
      <c r="G102" s="70"/>
      <c r="H102" s="70"/>
      <c r="I102" s="70"/>
      <c r="J102" s="70"/>
      <c r="K102" s="70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71"/>
      <c r="C106" s="72"/>
      <c r="D106" s="72"/>
      <c r="E106" s="72"/>
      <c r="F106" s="72"/>
      <c r="G106" s="72"/>
      <c r="H106" s="72"/>
      <c r="I106" s="72"/>
      <c r="J106" s="72"/>
      <c r="K106" s="72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109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15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6.25" customHeight="1">
      <c r="A110" s="35"/>
      <c r="B110" s="36"/>
      <c r="C110" s="37"/>
      <c r="D110" s="37"/>
      <c r="E110" s="181" t="str">
        <f>E7</f>
        <v>2. časť predmetu zákazky Bytový dom - parc. č. 2533/1 - súpisné číslo 1311_Búracie práce</v>
      </c>
      <c r="F110" s="29"/>
      <c r="G110" s="29"/>
      <c r="H110" s="29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98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79" t="str">
        <f>E9</f>
        <v xml:space="preserve">SO-01 - Buracie  práce  strecha</v>
      </c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19</v>
      </c>
      <c r="D114" s="37"/>
      <c r="E114" s="37"/>
      <c r="F114" s="24" t="str">
        <f>F12</f>
        <v xml:space="preserve"> </v>
      </c>
      <c r="G114" s="37"/>
      <c r="H114" s="37"/>
      <c r="I114" s="29" t="s">
        <v>21</v>
      </c>
      <c r="J114" s="82" t="str">
        <f>IF(J12="","",J12)</f>
        <v>23. 5. 2022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23</v>
      </c>
      <c r="D116" s="37"/>
      <c r="E116" s="37"/>
      <c r="F116" s="24" t="str">
        <f>E15</f>
        <v xml:space="preserve"> </v>
      </c>
      <c r="G116" s="37"/>
      <c r="H116" s="37"/>
      <c r="I116" s="29" t="s">
        <v>28</v>
      </c>
      <c r="J116" s="33" t="str">
        <f>E21</f>
        <v xml:space="preserve"> 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26</v>
      </c>
      <c r="D117" s="37"/>
      <c r="E117" s="37"/>
      <c r="F117" s="24" t="str">
        <f>IF(E18="","",E18)</f>
        <v>Vyplň údaj</v>
      </c>
      <c r="G117" s="37"/>
      <c r="H117" s="37"/>
      <c r="I117" s="29" t="s">
        <v>30</v>
      </c>
      <c r="J117" s="33" t="str">
        <f>E24</f>
        <v xml:space="preserve"> 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0.32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11" customFormat="1" ht="29.28" customHeight="1">
      <c r="A119" s="198"/>
      <c r="B119" s="199"/>
      <c r="C119" s="200" t="s">
        <v>110</v>
      </c>
      <c r="D119" s="201" t="s">
        <v>57</v>
      </c>
      <c r="E119" s="201" t="s">
        <v>53</v>
      </c>
      <c r="F119" s="201" t="s">
        <v>54</v>
      </c>
      <c r="G119" s="201" t="s">
        <v>111</v>
      </c>
      <c r="H119" s="201" t="s">
        <v>112</v>
      </c>
      <c r="I119" s="201" t="s">
        <v>113</v>
      </c>
      <c r="J119" s="202" t="s">
        <v>102</v>
      </c>
      <c r="K119" s="203" t="s">
        <v>114</v>
      </c>
      <c r="L119" s="204"/>
      <c r="M119" s="103" t="s">
        <v>1</v>
      </c>
      <c r="N119" s="104" t="s">
        <v>36</v>
      </c>
      <c r="O119" s="104" t="s">
        <v>115</v>
      </c>
      <c r="P119" s="104" t="s">
        <v>116</v>
      </c>
      <c r="Q119" s="104" t="s">
        <v>117</v>
      </c>
      <c r="R119" s="104" t="s">
        <v>118</v>
      </c>
      <c r="S119" s="104" t="s">
        <v>119</v>
      </c>
      <c r="T119" s="105" t="s">
        <v>120</v>
      </c>
      <c r="U119" s="198"/>
      <c r="V119" s="198"/>
      <c r="W119" s="198"/>
      <c r="X119" s="198"/>
      <c r="Y119" s="198"/>
      <c r="Z119" s="198"/>
      <c r="AA119" s="198"/>
      <c r="AB119" s="198"/>
      <c r="AC119" s="198"/>
      <c r="AD119" s="198"/>
      <c r="AE119" s="198"/>
    </row>
    <row r="120" s="2" customFormat="1" ht="22.8" customHeight="1">
      <c r="A120" s="35"/>
      <c r="B120" s="36"/>
      <c r="C120" s="110" t="s">
        <v>103</v>
      </c>
      <c r="D120" s="37"/>
      <c r="E120" s="37"/>
      <c r="F120" s="37"/>
      <c r="G120" s="37"/>
      <c r="H120" s="37"/>
      <c r="I120" s="37"/>
      <c r="J120" s="205">
        <f>BK120</f>
        <v>0</v>
      </c>
      <c r="K120" s="37"/>
      <c r="L120" s="41"/>
      <c r="M120" s="106"/>
      <c r="N120" s="206"/>
      <c r="O120" s="107"/>
      <c r="P120" s="207">
        <f>P121+P138</f>
        <v>0</v>
      </c>
      <c r="Q120" s="107"/>
      <c r="R120" s="207">
        <f>R121+R138</f>
        <v>0.053251200000000005</v>
      </c>
      <c r="S120" s="107"/>
      <c r="T120" s="208">
        <f>T121+T138</f>
        <v>30.96012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4" t="s">
        <v>71</v>
      </c>
      <c r="AU120" s="14" t="s">
        <v>104</v>
      </c>
      <c r="BK120" s="209">
        <f>BK121+BK138</f>
        <v>0</v>
      </c>
    </row>
    <row r="121" s="12" customFormat="1" ht="25.92" customHeight="1">
      <c r="A121" s="12"/>
      <c r="B121" s="210"/>
      <c r="C121" s="211"/>
      <c r="D121" s="212" t="s">
        <v>71</v>
      </c>
      <c r="E121" s="213" t="s">
        <v>121</v>
      </c>
      <c r="F121" s="213" t="s">
        <v>122</v>
      </c>
      <c r="G121" s="211"/>
      <c r="H121" s="211"/>
      <c r="I121" s="214"/>
      <c r="J121" s="215">
        <f>BK121</f>
        <v>0</v>
      </c>
      <c r="K121" s="211"/>
      <c r="L121" s="216"/>
      <c r="M121" s="217"/>
      <c r="N121" s="218"/>
      <c r="O121" s="218"/>
      <c r="P121" s="219">
        <f>P122</f>
        <v>0</v>
      </c>
      <c r="Q121" s="218"/>
      <c r="R121" s="219">
        <f>R122</f>
        <v>0.053251200000000005</v>
      </c>
      <c r="S121" s="218"/>
      <c r="T121" s="220">
        <f>T122</f>
        <v>30.96012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21" t="s">
        <v>80</v>
      </c>
      <c r="AT121" s="222" t="s">
        <v>71</v>
      </c>
      <c r="AU121" s="222" t="s">
        <v>72</v>
      </c>
      <c r="AY121" s="221" t="s">
        <v>123</v>
      </c>
      <c r="BK121" s="223">
        <f>BK122</f>
        <v>0</v>
      </c>
    </row>
    <row r="122" s="12" customFormat="1" ht="22.8" customHeight="1">
      <c r="A122" s="12"/>
      <c r="B122" s="210"/>
      <c r="C122" s="211"/>
      <c r="D122" s="212" t="s">
        <v>71</v>
      </c>
      <c r="E122" s="224" t="s">
        <v>124</v>
      </c>
      <c r="F122" s="224" t="s">
        <v>125</v>
      </c>
      <c r="G122" s="211"/>
      <c r="H122" s="211"/>
      <c r="I122" s="214"/>
      <c r="J122" s="225">
        <f>BK122</f>
        <v>0</v>
      </c>
      <c r="K122" s="211"/>
      <c r="L122" s="216"/>
      <c r="M122" s="217"/>
      <c r="N122" s="218"/>
      <c r="O122" s="218"/>
      <c r="P122" s="219">
        <f>SUM(P123:P137)</f>
        <v>0</v>
      </c>
      <c r="Q122" s="218"/>
      <c r="R122" s="219">
        <f>SUM(R123:R137)</f>
        <v>0.053251200000000005</v>
      </c>
      <c r="S122" s="218"/>
      <c r="T122" s="220">
        <f>SUM(T123:T137)</f>
        <v>30.96012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21" t="s">
        <v>80</v>
      </c>
      <c r="AT122" s="222" t="s">
        <v>71</v>
      </c>
      <c r="AU122" s="222" t="s">
        <v>80</v>
      </c>
      <c r="AY122" s="221" t="s">
        <v>123</v>
      </c>
      <c r="BK122" s="223">
        <f>SUM(BK123:BK137)</f>
        <v>0</v>
      </c>
    </row>
    <row r="123" s="2" customFormat="1" ht="37.8" customHeight="1">
      <c r="A123" s="35"/>
      <c r="B123" s="36"/>
      <c r="C123" s="226" t="s">
        <v>80</v>
      </c>
      <c r="D123" s="226" t="s">
        <v>126</v>
      </c>
      <c r="E123" s="227" t="s">
        <v>127</v>
      </c>
      <c r="F123" s="228" t="s">
        <v>128</v>
      </c>
      <c r="G123" s="229" t="s">
        <v>129</v>
      </c>
      <c r="H123" s="230">
        <v>526</v>
      </c>
      <c r="I123" s="231"/>
      <c r="J123" s="232">
        <f>ROUND(I123*H123,2)</f>
        <v>0</v>
      </c>
      <c r="K123" s="233"/>
      <c r="L123" s="41"/>
      <c r="M123" s="234" t="s">
        <v>1</v>
      </c>
      <c r="N123" s="235" t="s">
        <v>38</v>
      </c>
      <c r="O123" s="94"/>
      <c r="P123" s="236">
        <f>O123*H123</f>
        <v>0</v>
      </c>
      <c r="Q123" s="236">
        <v>0</v>
      </c>
      <c r="R123" s="236">
        <f>Q123*H123</f>
        <v>0</v>
      </c>
      <c r="S123" s="236">
        <v>0.050000000000000003</v>
      </c>
      <c r="T123" s="237">
        <f>S123*H123</f>
        <v>26.300000000000001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8" t="s">
        <v>130</v>
      </c>
      <c r="AT123" s="238" t="s">
        <v>126</v>
      </c>
      <c r="AU123" s="238" t="s">
        <v>131</v>
      </c>
      <c r="AY123" s="14" t="s">
        <v>123</v>
      </c>
      <c r="BE123" s="239">
        <f>IF(N123="základná",J123,0)</f>
        <v>0</v>
      </c>
      <c r="BF123" s="239">
        <f>IF(N123="znížená",J123,0)</f>
        <v>0</v>
      </c>
      <c r="BG123" s="239">
        <f>IF(N123="zákl. prenesená",J123,0)</f>
        <v>0</v>
      </c>
      <c r="BH123" s="239">
        <f>IF(N123="zníž. prenesená",J123,0)</f>
        <v>0</v>
      </c>
      <c r="BI123" s="239">
        <f>IF(N123="nulová",J123,0)</f>
        <v>0</v>
      </c>
      <c r="BJ123" s="14" t="s">
        <v>131</v>
      </c>
      <c r="BK123" s="239">
        <f>ROUND(I123*H123,2)</f>
        <v>0</v>
      </c>
      <c r="BL123" s="14" t="s">
        <v>130</v>
      </c>
      <c r="BM123" s="238" t="s">
        <v>132</v>
      </c>
    </row>
    <row r="124" s="2" customFormat="1" ht="37.8" customHeight="1">
      <c r="A124" s="35"/>
      <c r="B124" s="36"/>
      <c r="C124" s="226" t="s">
        <v>131</v>
      </c>
      <c r="D124" s="226" t="s">
        <v>126</v>
      </c>
      <c r="E124" s="227" t="s">
        <v>133</v>
      </c>
      <c r="F124" s="228" t="s">
        <v>134</v>
      </c>
      <c r="G124" s="229" t="s">
        <v>135</v>
      </c>
      <c r="H124" s="230">
        <v>25.300000000000001</v>
      </c>
      <c r="I124" s="231"/>
      <c r="J124" s="232">
        <f>ROUND(I124*H124,2)</f>
        <v>0</v>
      </c>
      <c r="K124" s="233"/>
      <c r="L124" s="41"/>
      <c r="M124" s="234" t="s">
        <v>1</v>
      </c>
      <c r="N124" s="235" t="s">
        <v>38</v>
      </c>
      <c r="O124" s="94"/>
      <c r="P124" s="236">
        <f>O124*H124</f>
        <v>0</v>
      </c>
      <c r="Q124" s="236">
        <v>0</v>
      </c>
      <c r="R124" s="236">
        <f>Q124*H124</f>
        <v>0</v>
      </c>
      <c r="S124" s="236">
        <v>0.02</v>
      </c>
      <c r="T124" s="237">
        <f>S124*H124</f>
        <v>0.50600000000000001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8" t="s">
        <v>130</v>
      </c>
      <c r="AT124" s="238" t="s">
        <v>126</v>
      </c>
      <c r="AU124" s="238" t="s">
        <v>131</v>
      </c>
      <c r="AY124" s="14" t="s">
        <v>123</v>
      </c>
      <c r="BE124" s="239">
        <f>IF(N124="základná",J124,0)</f>
        <v>0</v>
      </c>
      <c r="BF124" s="239">
        <f>IF(N124="znížená",J124,0)</f>
        <v>0</v>
      </c>
      <c r="BG124" s="239">
        <f>IF(N124="zákl. prenesená",J124,0)</f>
        <v>0</v>
      </c>
      <c r="BH124" s="239">
        <f>IF(N124="zníž. prenesená",J124,0)</f>
        <v>0</v>
      </c>
      <c r="BI124" s="239">
        <f>IF(N124="nulová",J124,0)</f>
        <v>0</v>
      </c>
      <c r="BJ124" s="14" t="s">
        <v>131</v>
      </c>
      <c r="BK124" s="239">
        <f>ROUND(I124*H124,2)</f>
        <v>0</v>
      </c>
      <c r="BL124" s="14" t="s">
        <v>130</v>
      </c>
      <c r="BM124" s="238" t="s">
        <v>136</v>
      </c>
    </row>
    <row r="125" s="2" customFormat="1" ht="33" customHeight="1">
      <c r="A125" s="35"/>
      <c r="B125" s="36"/>
      <c r="C125" s="226" t="s">
        <v>137</v>
      </c>
      <c r="D125" s="226" t="s">
        <v>126</v>
      </c>
      <c r="E125" s="227" t="s">
        <v>138</v>
      </c>
      <c r="F125" s="228" t="s">
        <v>139</v>
      </c>
      <c r="G125" s="229" t="s">
        <v>129</v>
      </c>
      <c r="H125" s="230">
        <v>526</v>
      </c>
      <c r="I125" s="231"/>
      <c r="J125" s="232">
        <f>ROUND(I125*H125,2)</f>
        <v>0</v>
      </c>
      <c r="K125" s="233"/>
      <c r="L125" s="41"/>
      <c r="M125" s="234" t="s">
        <v>1</v>
      </c>
      <c r="N125" s="235" t="s">
        <v>38</v>
      </c>
      <c r="O125" s="94"/>
      <c r="P125" s="236">
        <f>O125*H125</f>
        <v>0</v>
      </c>
      <c r="Q125" s="236">
        <v>0</v>
      </c>
      <c r="R125" s="236">
        <f>Q125*H125</f>
        <v>0</v>
      </c>
      <c r="S125" s="236">
        <v>0.0070000000000000001</v>
      </c>
      <c r="T125" s="237">
        <f>S125*H125</f>
        <v>3.6819999999999999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130</v>
      </c>
      <c r="AT125" s="238" t="s">
        <v>126</v>
      </c>
      <c r="AU125" s="238" t="s">
        <v>131</v>
      </c>
      <c r="AY125" s="14" t="s">
        <v>123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131</v>
      </c>
      <c r="BK125" s="239">
        <f>ROUND(I125*H125,2)</f>
        <v>0</v>
      </c>
      <c r="BL125" s="14" t="s">
        <v>130</v>
      </c>
      <c r="BM125" s="238" t="s">
        <v>140</v>
      </c>
    </row>
    <row r="126" s="2" customFormat="1" ht="24.15" customHeight="1">
      <c r="A126" s="35"/>
      <c r="B126" s="36"/>
      <c r="C126" s="226" t="s">
        <v>130</v>
      </c>
      <c r="D126" s="226" t="s">
        <v>126</v>
      </c>
      <c r="E126" s="227" t="s">
        <v>141</v>
      </c>
      <c r="F126" s="228" t="s">
        <v>142</v>
      </c>
      <c r="G126" s="229" t="s">
        <v>135</v>
      </c>
      <c r="H126" s="230">
        <v>95.599999999999994</v>
      </c>
      <c r="I126" s="231"/>
      <c r="J126" s="232">
        <f>ROUND(I126*H126,2)</f>
        <v>0</v>
      </c>
      <c r="K126" s="233"/>
      <c r="L126" s="41"/>
      <c r="M126" s="234" t="s">
        <v>1</v>
      </c>
      <c r="N126" s="235" t="s">
        <v>38</v>
      </c>
      <c r="O126" s="94"/>
      <c r="P126" s="236">
        <f>O126*H126</f>
        <v>0</v>
      </c>
      <c r="Q126" s="236">
        <v>0</v>
      </c>
      <c r="R126" s="236">
        <f>Q126*H126</f>
        <v>0</v>
      </c>
      <c r="S126" s="236">
        <v>0.0033</v>
      </c>
      <c r="T126" s="237">
        <f>S126*H126</f>
        <v>0.31547999999999998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130</v>
      </c>
      <c r="AT126" s="238" t="s">
        <v>126</v>
      </c>
      <c r="AU126" s="238" t="s">
        <v>131</v>
      </c>
      <c r="AY126" s="14" t="s">
        <v>123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131</v>
      </c>
      <c r="BK126" s="239">
        <f>ROUND(I126*H126,2)</f>
        <v>0</v>
      </c>
      <c r="BL126" s="14" t="s">
        <v>130</v>
      </c>
      <c r="BM126" s="238" t="s">
        <v>143</v>
      </c>
    </row>
    <row r="127" s="2" customFormat="1" ht="24.15" customHeight="1">
      <c r="A127" s="35"/>
      <c r="B127" s="36"/>
      <c r="C127" s="226" t="s">
        <v>144</v>
      </c>
      <c r="D127" s="226" t="s">
        <v>126</v>
      </c>
      <c r="E127" s="227" t="s">
        <v>145</v>
      </c>
      <c r="F127" s="228" t="s">
        <v>146</v>
      </c>
      <c r="G127" s="229" t="s">
        <v>135</v>
      </c>
      <c r="H127" s="230">
        <v>44</v>
      </c>
      <c r="I127" s="231"/>
      <c r="J127" s="232">
        <f>ROUND(I127*H127,2)</f>
        <v>0</v>
      </c>
      <c r="K127" s="233"/>
      <c r="L127" s="41"/>
      <c r="M127" s="234" t="s">
        <v>1</v>
      </c>
      <c r="N127" s="235" t="s">
        <v>38</v>
      </c>
      <c r="O127" s="94"/>
      <c r="P127" s="236">
        <f>O127*H127</f>
        <v>0</v>
      </c>
      <c r="Q127" s="236">
        <v>0</v>
      </c>
      <c r="R127" s="236">
        <f>Q127*H127</f>
        <v>0</v>
      </c>
      <c r="S127" s="236">
        <v>0.0035599999999999998</v>
      </c>
      <c r="T127" s="237">
        <f>S127*H127</f>
        <v>0.15664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130</v>
      </c>
      <c r="AT127" s="238" t="s">
        <v>126</v>
      </c>
      <c r="AU127" s="238" t="s">
        <v>131</v>
      </c>
      <c r="AY127" s="14" t="s">
        <v>123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131</v>
      </c>
      <c r="BK127" s="239">
        <f>ROUND(I127*H127,2)</f>
        <v>0</v>
      </c>
      <c r="BL127" s="14" t="s">
        <v>130</v>
      </c>
      <c r="BM127" s="238" t="s">
        <v>147</v>
      </c>
    </row>
    <row r="128" s="2" customFormat="1" ht="24.15" customHeight="1">
      <c r="A128" s="35"/>
      <c r="B128" s="36"/>
      <c r="C128" s="226" t="s">
        <v>148</v>
      </c>
      <c r="D128" s="226" t="s">
        <v>126</v>
      </c>
      <c r="E128" s="227" t="s">
        <v>149</v>
      </c>
      <c r="F128" s="228" t="s">
        <v>150</v>
      </c>
      <c r="G128" s="229" t="s">
        <v>151</v>
      </c>
      <c r="H128" s="230">
        <v>30.960000000000001</v>
      </c>
      <c r="I128" s="231"/>
      <c r="J128" s="232">
        <f>ROUND(I128*H128,2)</f>
        <v>0</v>
      </c>
      <c r="K128" s="233"/>
      <c r="L128" s="41"/>
      <c r="M128" s="234" t="s">
        <v>1</v>
      </c>
      <c r="N128" s="235" t="s">
        <v>38</v>
      </c>
      <c r="O128" s="94"/>
      <c r="P128" s="236">
        <f>O128*H128</f>
        <v>0</v>
      </c>
      <c r="Q128" s="236">
        <v>0</v>
      </c>
      <c r="R128" s="236">
        <f>Q128*H128</f>
        <v>0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130</v>
      </c>
      <c r="AT128" s="238" t="s">
        <v>126</v>
      </c>
      <c r="AU128" s="238" t="s">
        <v>131</v>
      </c>
      <c r="AY128" s="14" t="s">
        <v>123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131</v>
      </c>
      <c r="BK128" s="239">
        <f>ROUND(I128*H128,2)</f>
        <v>0</v>
      </c>
      <c r="BL128" s="14" t="s">
        <v>130</v>
      </c>
      <c r="BM128" s="238" t="s">
        <v>152</v>
      </c>
    </row>
    <row r="129" s="2" customFormat="1" ht="24.15" customHeight="1">
      <c r="A129" s="35"/>
      <c r="B129" s="36"/>
      <c r="C129" s="226" t="s">
        <v>153</v>
      </c>
      <c r="D129" s="226" t="s">
        <v>126</v>
      </c>
      <c r="E129" s="227" t="s">
        <v>154</v>
      </c>
      <c r="F129" s="228" t="s">
        <v>155</v>
      </c>
      <c r="G129" s="229" t="s">
        <v>151</v>
      </c>
      <c r="H129" s="230">
        <v>30.960000000000001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38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130</v>
      </c>
      <c r="AT129" s="238" t="s">
        <v>126</v>
      </c>
      <c r="AU129" s="238" t="s">
        <v>131</v>
      </c>
      <c r="AY129" s="14" t="s">
        <v>123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131</v>
      </c>
      <c r="BK129" s="239">
        <f>ROUND(I129*H129,2)</f>
        <v>0</v>
      </c>
      <c r="BL129" s="14" t="s">
        <v>130</v>
      </c>
      <c r="BM129" s="238" t="s">
        <v>156</v>
      </c>
    </row>
    <row r="130" s="2" customFormat="1" ht="16.5" customHeight="1">
      <c r="A130" s="35"/>
      <c r="B130" s="36"/>
      <c r="C130" s="226" t="s">
        <v>157</v>
      </c>
      <c r="D130" s="226" t="s">
        <v>126</v>
      </c>
      <c r="E130" s="227" t="s">
        <v>158</v>
      </c>
      <c r="F130" s="228" t="s">
        <v>159</v>
      </c>
      <c r="G130" s="229" t="s">
        <v>160</v>
      </c>
      <c r="H130" s="230">
        <v>30.960000000000001</v>
      </c>
      <c r="I130" s="231"/>
      <c r="J130" s="232">
        <f>ROUND(I130*H130,2)</f>
        <v>0</v>
      </c>
      <c r="K130" s="233"/>
      <c r="L130" s="41"/>
      <c r="M130" s="234" t="s">
        <v>1</v>
      </c>
      <c r="N130" s="235" t="s">
        <v>38</v>
      </c>
      <c r="O130" s="94"/>
      <c r="P130" s="236">
        <f>O130*H130</f>
        <v>0</v>
      </c>
      <c r="Q130" s="236">
        <v>0.00158</v>
      </c>
      <c r="R130" s="236">
        <f>Q130*H130</f>
        <v>0.048916800000000003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130</v>
      </c>
      <c r="AT130" s="238" t="s">
        <v>126</v>
      </c>
      <c r="AU130" s="238" t="s">
        <v>131</v>
      </c>
      <c r="AY130" s="14" t="s">
        <v>123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131</v>
      </c>
      <c r="BK130" s="239">
        <f>ROUND(I130*H130,2)</f>
        <v>0</v>
      </c>
      <c r="BL130" s="14" t="s">
        <v>130</v>
      </c>
      <c r="BM130" s="238" t="s">
        <v>161</v>
      </c>
    </row>
    <row r="131" s="2" customFormat="1" ht="16.5" customHeight="1">
      <c r="A131" s="35"/>
      <c r="B131" s="36"/>
      <c r="C131" s="226" t="s">
        <v>124</v>
      </c>
      <c r="D131" s="226" t="s">
        <v>126</v>
      </c>
      <c r="E131" s="227" t="s">
        <v>162</v>
      </c>
      <c r="F131" s="228" t="s">
        <v>163</v>
      </c>
      <c r="G131" s="229" t="s">
        <v>135</v>
      </c>
      <c r="H131" s="230">
        <v>30.960000000000001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38</v>
      </c>
      <c r="O131" s="94"/>
      <c r="P131" s="236">
        <f>O131*H131</f>
        <v>0</v>
      </c>
      <c r="Q131" s="236">
        <v>0.00013999999999999999</v>
      </c>
      <c r="R131" s="236">
        <f>Q131*H131</f>
        <v>0.0043343999999999995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130</v>
      </c>
      <c r="AT131" s="238" t="s">
        <v>126</v>
      </c>
      <c r="AU131" s="238" t="s">
        <v>131</v>
      </c>
      <c r="AY131" s="14" t="s">
        <v>123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131</v>
      </c>
      <c r="BK131" s="239">
        <f>ROUND(I131*H131,2)</f>
        <v>0</v>
      </c>
      <c r="BL131" s="14" t="s">
        <v>130</v>
      </c>
      <c r="BM131" s="238" t="s">
        <v>164</v>
      </c>
    </row>
    <row r="132" s="2" customFormat="1" ht="21.75" customHeight="1">
      <c r="A132" s="35"/>
      <c r="B132" s="36"/>
      <c r="C132" s="226" t="s">
        <v>165</v>
      </c>
      <c r="D132" s="226" t="s">
        <v>126</v>
      </c>
      <c r="E132" s="227" t="s">
        <v>166</v>
      </c>
      <c r="F132" s="228" t="s">
        <v>167</v>
      </c>
      <c r="G132" s="229" t="s">
        <v>135</v>
      </c>
      <c r="H132" s="230">
        <v>30.960000000000001</v>
      </c>
      <c r="I132" s="231"/>
      <c r="J132" s="232">
        <f>ROUND(I132*H132,2)</f>
        <v>0</v>
      </c>
      <c r="K132" s="233"/>
      <c r="L132" s="41"/>
      <c r="M132" s="234" t="s">
        <v>1</v>
      </c>
      <c r="N132" s="235" t="s">
        <v>38</v>
      </c>
      <c r="O132" s="94"/>
      <c r="P132" s="236">
        <f>O132*H132</f>
        <v>0</v>
      </c>
      <c r="Q132" s="236">
        <v>0</v>
      </c>
      <c r="R132" s="236">
        <f>Q132*H132</f>
        <v>0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130</v>
      </c>
      <c r="AT132" s="238" t="s">
        <v>126</v>
      </c>
      <c r="AU132" s="238" t="s">
        <v>131</v>
      </c>
      <c r="AY132" s="14" t="s">
        <v>123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131</v>
      </c>
      <c r="BK132" s="239">
        <f>ROUND(I132*H132,2)</f>
        <v>0</v>
      </c>
      <c r="BL132" s="14" t="s">
        <v>130</v>
      </c>
      <c r="BM132" s="238" t="s">
        <v>168</v>
      </c>
    </row>
    <row r="133" s="2" customFormat="1" ht="24.15" customHeight="1">
      <c r="A133" s="35"/>
      <c r="B133" s="36"/>
      <c r="C133" s="226" t="s">
        <v>169</v>
      </c>
      <c r="D133" s="226" t="s">
        <v>126</v>
      </c>
      <c r="E133" s="227" t="s">
        <v>170</v>
      </c>
      <c r="F133" s="228" t="s">
        <v>171</v>
      </c>
      <c r="G133" s="229" t="s">
        <v>151</v>
      </c>
      <c r="H133" s="230">
        <v>30.960000000000001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38</v>
      </c>
      <c r="O133" s="94"/>
      <c r="P133" s="236">
        <f>O133*H133</f>
        <v>0</v>
      </c>
      <c r="Q133" s="236">
        <v>0</v>
      </c>
      <c r="R133" s="236">
        <f>Q133*H133</f>
        <v>0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130</v>
      </c>
      <c r="AT133" s="238" t="s">
        <v>126</v>
      </c>
      <c r="AU133" s="238" t="s">
        <v>131</v>
      </c>
      <c r="AY133" s="14" t="s">
        <v>123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131</v>
      </c>
      <c r="BK133" s="239">
        <f>ROUND(I133*H133,2)</f>
        <v>0</v>
      </c>
      <c r="BL133" s="14" t="s">
        <v>130</v>
      </c>
      <c r="BM133" s="238" t="s">
        <v>172</v>
      </c>
    </row>
    <row r="134" s="2" customFormat="1" ht="24.15" customHeight="1">
      <c r="A134" s="35"/>
      <c r="B134" s="36"/>
      <c r="C134" s="226" t="s">
        <v>173</v>
      </c>
      <c r="D134" s="226" t="s">
        <v>126</v>
      </c>
      <c r="E134" s="227" t="s">
        <v>174</v>
      </c>
      <c r="F134" s="228" t="s">
        <v>175</v>
      </c>
      <c r="G134" s="229" t="s">
        <v>151</v>
      </c>
      <c r="H134" s="230">
        <v>30.960000000000001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38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130</v>
      </c>
      <c r="AT134" s="238" t="s">
        <v>126</v>
      </c>
      <c r="AU134" s="238" t="s">
        <v>131</v>
      </c>
      <c r="AY134" s="14" t="s">
        <v>123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131</v>
      </c>
      <c r="BK134" s="239">
        <f>ROUND(I134*H134,2)</f>
        <v>0</v>
      </c>
      <c r="BL134" s="14" t="s">
        <v>130</v>
      </c>
      <c r="BM134" s="238" t="s">
        <v>176</v>
      </c>
    </row>
    <row r="135" s="2" customFormat="1" ht="21.75" customHeight="1">
      <c r="A135" s="35"/>
      <c r="B135" s="36"/>
      <c r="C135" s="226" t="s">
        <v>177</v>
      </c>
      <c r="D135" s="226" t="s">
        <v>126</v>
      </c>
      <c r="E135" s="227" t="s">
        <v>178</v>
      </c>
      <c r="F135" s="228" t="s">
        <v>179</v>
      </c>
      <c r="G135" s="229" t="s">
        <v>151</v>
      </c>
      <c r="H135" s="230">
        <v>30.960000000000001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38</v>
      </c>
      <c r="O135" s="94"/>
      <c r="P135" s="236">
        <f>O135*H135</f>
        <v>0</v>
      </c>
      <c r="Q135" s="236">
        <v>0</v>
      </c>
      <c r="R135" s="236">
        <f>Q135*H135</f>
        <v>0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130</v>
      </c>
      <c r="AT135" s="238" t="s">
        <v>126</v>
      </c>
      <c r="AU135" s="238" t="s">
        <v>131</v>
      </c>
      <c r="AY135" s="14" t="s">
        <v>123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131</v>
      </c>
      <c r="BK135" s="239">
        <f>ROUND(I135*H135,2)</f>
        <v>0</v>
      </c>
      <c r="BL135" s="14" t="s">
        <v>130</v>
      </c>
      <c r="BM135" s="238" t="s">
        <v>180</v>
      </c>
    </row>
    <row r="136" s="2" customFormat="1" ht="24.15" customHeight="1">
      <c r="A136" s="35"/>
      <c r="B136" s="36"/>
      <c r="C136" s="226" t="s">
        <v>181</v>
      </c>
      <c r="D136" s="226" t="s">
        <v>126</v>
      </c>
      <c r="E136" s="227" t="s">
        <v>182</v>
      </c>
      <c r="F136" s="228" t="s">
        <v>183</v>
      </c>
      <c r="G136" s="229" t="s">
        <v>151</v>
      </c>
      <c r="H136" s="230">
        <v>154.80000000000001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38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130</v>
      </c>
      <c r="AT136" s="238" t="s">
        <v>126</v>
      </c>
      <c r="AU136" s="238" t="s">
        <v>131</v>
      </c>
      <c r="AY136" s="14" t="s">
        <v>123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131</v>
      </c>
      <c r="BK136" s="239">
        <f>ROUND(I136*H136,2)</f>
        <v>0</v>
      </c>
      <c r="BL136" s="14" t="s">
        <v>130</v>
      </c>
      <c r="BM136" s="238" t="s">
        <v>184</v>
      </c>
    </row>
    <row r="137" s="2" customFormat="1" ht="24.15" customHeight="1">
      <c r="A137" s="35"/>
      <c r="B137" s="36"/>
      <c r="C137" s="226" t="s">
        <v>185</v>
      </c>
      <c r="D137" s="226" t="s">
        <v>126</v>
      </c>
      <c r="E137" s="227" t="s">
        <v>186</v>
      </c>
      <c r="F137" s="228" t="s">
        <v>187</v>
      </c>
      <c r="G137" s="229" t="s">
        <v>151</v>
      </c>
      <c r="H137" s="230">
        <v>30.960000000000001</v>
      </c>
      <c r="I137" s="231"/>
      <c r="J137" s="232">
        <f>ROUND(I137*H137,2)</f>
        <v>0</v>
      </c>
      <c r="K137" s="233"/>
      <c r="L137" s="41"/>
      <c r="M137" s="234" t="s">
        <v>1</v>
      </c>
      <c r="N137" s="235" t="s">
        <v>38</v>
      </c>
      <c r="O137" s="94"/>
      <c r="P137" s="236">
        <f>O137*H137</f>
        <v>0</v>
      </c>
      <c r="Q137" s="236">
        <v>0</v>
      </c>
      <c r="R137" s="236">
        <f>Q137*H137</f>
        <v>0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130</v>
      </c>
      <c r="AT137" s="238" t="s">
        <v>126</v>
      </c>
      <c r="AU137" s="238" t="s">
        <v>131</v>
      </c>
      <c r="AY137" s="14" t="s">
        <v>123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131</v>
      </c>
      <c r="BK137" s="239">
        <f>ROUND(I137*H137,2)</f>
        <v>0</v>
      </c>
      <c r="BL137" s="14" t="s">
        <v>130</v>
      </c>
      <c r="BM137" s="238" t="s">
        <v>188</v>
      </c>
    </row>
    <row r="138" s="12" customFormat="1" ht="25.92" customHeight="1">
      <c r="A138" s="12"/>
      <c r="B138" s="210"/>
      <c r="C138" s="211"/>
      <c r="D138" s="212" t="s">
        <v>71</v>
      </c>
      <c r="E138" s="213" t="s">
        <v>189</v>
      </c>
      <c r="F138" s="213" t="s">
        <v>190</v>
      </c>
      <c r="G138" s="211"/>
      <c r="H138" s="211"/>
      <c r="I138" s="214"/>
      <c r="J138" s="215">
        <f>BK138</f>
        <v>0</v>
      </c>
      <c r="K138" s="211"/>
      <c r="L138" s="216"/>
      <c r="M138" s="217"/>
      <c r="N138" s="218"/>
      <c r="O138" s="218"/>
      <c r="P138" s="219">
        <f>P139</f>
        <v>0</v>
      </c>
      <c r="Q138" s="218"/>
      <c r="R138" s="219">
        <f>R139</f>
        <v>0</v>
      </c>
      <c r="S138" s="218"/>
      <c r="T138" s="220">
        <f>T139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1" t="s">
        <v>137</v>
      </c>
      <c r="AT138" s="222" t="s">
        <v>71</v>
      </c>
      <c r="AU138" s="222" t="s">
        <v>72</v>
      </c>
      <c r="AY138" s="221" t="s">
        <v>123</v>
      </c>
      <c r="BK138" s="223">
        <f>BK139</f>
        <v>0</v>
      </c>
    </row>
    <row r="139" s="12" customFormat="1" ht="22.8" customHeight="1">
      <c r="A139" s="12"/>
      <c r="B139" s="210"/>
      <c r="C139" s="211"/>
      <c r="D139" s="212" t="s">
        <v>71</v>
      </c>
      <c r="E139" s="224" t="s">
        <v>191</v>
      </c>
      <c r="F139" s="224" t="s">
        <v>192</v>
      </c>
      <c r="G139" s="211"/>
      <c r="H139" s="211"/>
      <c r="I139" s="214"/>
      <c r="J139" s="225">
        <f>BK139</f>
        <v>0</v>
      </c>
      <c r="K139" s="211"/>
      <c r="L139" s="216"/>
      <c r="M139" s="217"/>
      <c r="N139" s="218"/>
      <c r="O139" s="218"/>
      <c r="P139" s="219">
        <f>P140</f>
        <v>0</v>
      </c>
      <c r="Q139" s="218"/>
      <c r="R139" s="219">
        <f>R140</f>
        <v>0</v>
      </c>
      <c r="S139" s="218"/>
      <c r="T139" s="220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1" t="s">
        <v>137</v>
      </c>
      <c r="AT139" s="222" t="s">
        <v>71</v>
      </c>
      <c r="AU139" s="222" t="s">
        <v>80</v>
      </c>
      <c r="AY139" s="221" t="s">
        <v>123</v>
      </c>
      <c r="BK139" s="223">
        <f>BK140</f>
        <v>0</v>
      </c>
    </row>
    <row r="140" s="2" customFormat="1" ht="16.5" customHeight="1">
      <c r="A140" s="35"/>
      <c r="B140" s="36"/>
      <c r="C140" s="226" t="s">
        <v>193</v>
      </c>
      <c r="D140" s="226" t="s">
        <v>126</v>
      </c>
      <c r="E140" s="227" t="s">
        <v>194</v>
      </c>
      <c r="F140" s="228" t="s">
        <v>195</v>
      </c>
      <c r="G140" s="229" t="s">
        <v>196</v>
      </c>
      <c r="H140" s="230">
        <v>1</v>
      </c>
      <c r="I140" s="231"/>
      <c r="J140" s="232">
        <f>ROUND(I140*H140,2)</f>
        <v>0</v>
      </c>
      <c r="K140" s="233"/>
      <c r="L140" s="41"/>
      <c r="M140" s="240" t="s">
        <v>1</v>
      </c>
      <c r="N140" s="241" t="s">
        <v>38</v>
      </c>
      <c r="O140" s="242"/>
      <c r="P140" s="243">
        <f>O140*H140</f>
        <v>0</v>
      </c>
      <c r="Q140" s="243">
        <v>0</v>
      </c>
      <c r="R140" s="243">
        <f>Q140*H140</f>
        <v>0</v>
      </c>
      <c r="S140" s="243">
        <v>0</v>
      </c>
      <c r="T140" s="244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197</v>
      </c>
      <c r="AT140" s="238" t="s">
        <v>126</v>
      </c>
      <c r="AU140" s="238" t="s">
        <v>131</v>
      </c>
      <c r="AY140" s="14" t="s">
        <v>123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131</v>
      </c>
      <c r="BK140" s="239">
        <f>ROUND(I140*H140,2)</f>
        <v>0</v>
      </c>
      <c r="BL140" s="14" t="s">
        <v>197</v>
      </c>
      <c r="BM140" s="238" t="s">
        <v>198</v>
      </c>
    </row>
    <row r="141" s="2" customFormat="1" ht="6.96" customHeight="1">
      <c r="A141" s="35"/>
      <c r="B141" s="69"/>
      <c r="C141" s="70"/>
      <c r="D141" s="70"/>
      <c r="E141" s="70"/>
      <c r="F141" s="70"/>
      <c r="G141" s="70"/>
      <c r="H141" s="70"/>
      <c r="I141" s="70"/>
      <c r="J141" s="70"/>
      <c r="K141" s="70"/>
      <c r="L141" s="41"/>
      <c r="M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</sheetData>
  <sheetProtection sheet="1" autoFilter="0" formatColumns="0" formatRows="0" objects="1" scenarios="1" spinCount="100000" saltValue="Q+sy4rEEh3mZSVCAIbMeCfSJhzGIaIzZrp5TqdswYSQFOfU4TBpTYr9w4RPu1qXXdhi1iicaf56ilPBZzWMfSw==" hashValue="/lO5mtG9xPMdfYjHERAkbUYFQzRG9NuVYc5WL5glufHQmg50R8Fg+YY7wTz3H+qvJwVpmHycfibc54GoJ/7BRg==" algorithmName="SHA-512" password="CC35"/>
  <autoFilter ref="C119:K140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84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97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1311_Búracie práce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98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199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ROUND(J118,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ROUND((SUM(BE118:BE136)),  2)</f>
        <v>0</v>
      </c>
      <c r="G33" s="159"/>
      <c r="H33" s="159"/>
      <c r="I33" s="160">
        <v>0.20000000000000001</v>
      </c>
      <c r="J33" s="158">
        <f>ROUND(((SUM(BE118:BE136))*I33),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ROUND((SUM(BF118:BF136)),  2)</f>
        <v>0</v>
      </c>
      <c r="G34" s="159"/>
      <c r="H34" s="159"/>
      <c r="I34" s="160">
        <v>0.20000000000000001</v>
      </c>
      <c r="J34" s="158">
        <f>ROUND(((SUM(BF118:BF136))*I34),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ROUND((SUM(BG118:BG136)),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ROUND((SUM(BH118:BH136)),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ROUND((SUM(BI118:BI136)),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100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1311_Búracie práce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98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SO-02 - Buracie prace okien a dverí   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101</v>
      </c>
      <c r="D94" s="183"/>
      <c r="E94" s="183"/>
      <c r="F94" s="183"/>
      <c r="G94" s="183"/>
      <c r="H94" s="183"/>
      <c r="I94" s="183"/>
      <c r="J94" s="184" t="s">
        <v>102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103</v>
      </c>
      <c r="D96" s="37"/>
      <c r="E96" s="37"/>
      <c r="F96" s="37"/>
      <c r="G96" s="37"/>
      <c r="H96" s="37"/>
      <c r="I96" s="37"/>
      <c r="J96" s="113">
        <f>J118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104</v>
      </c>
    </row>
    <row r="97" s="9" customFormat="1" ht="24.96" customHeight="1">
      <c r="A97" s="9"/>
      <c r="B97" s="186"/>
      <c r="C97" s="187"/>
      <c r="D97" s="188" t="s">
        <v>105</v>
      </c>
      <c r="E97" s="189"/>
      <c r="F97" s="189"/>
      <c r="G97" s="189"/>
      <c r="H97" s="189"/>
      <c r="I97" s="189"/>
      <c r="J97" s="190">
        <f>J119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106</v>
      </c>
      <c r="E98" s="195"/>
      <c r="F98" s="195"/>
      <c r="G98" s="195"/>
      <c r="H98" s="195"/>
      <c r="I98" s="195"/>
      <c r="J98" s="196">
        <f>J120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6.96" customHeight="1">
      <c r="A100" s="35"/>
      <c r="B100" s="69"/>
      <c r="C100" s="70"/>
      <c r="D100" s="70"/>
      <c r="E100" s="70"/>
      <c r="F100" s="70"/>
      <c r="G100" s="70"/>
      <c r="H100" s="70"/>
      <c r="I100" s="70"/>
      <c r="J100" s="70"/>
      <c r="K100" s="70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="2" customFormat="1" ht="6.96" customHeight="1">
      <c r="A104" s="35"/>
      <c r="B104" s="71"/>
      <c r="C104" s="72"/>
      <c r="D104" s="72"/>
      <c r="E104" s="72"/>
      <c r="F104" s="72"/>
      <c r="G104" s="72"/>
      <c r="H104" s="72"/>
      <c r="I104" s="72"/>
      <c r="J104" s="72"/>
      <c r="K104" s="72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24.96" customHeight="1">
      <c r="A105" s="35"/>
      <c r="B105" s="36"/>
      <c r="C105" s="20" t="s">
        <v>109</v>
      </c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15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6.25" customHeight="1">
      <c r="A108" s="35"/>
      <c r="B108" s="36"/>
      <c r="C108" s="37"/>
      <c r="D108" s="37"/>
      <c r="E108" s="181" t="str">
        <f>E7</f>
        <v>2. časť predmetu zákazky Bytový dom - parc. č. 2533/1 - súpisné číslo 1311_Búracie práce</v>
      </c>
      <c r="F108" s="29"/>
      <c r="G108" s="29"/>
      <c r="H108" s="29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98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79" t="str">
        <f>E9</f>
        <v xml:space="preserve">SO-02 - Buracie prace okien a dverí    </v>
      </c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19</v>
      </c>
      <c r="D112" s="37"/>
      <c r="E112" s="37"/>
      <c r="F112" s="24" t="str">
        <f>F12</f>
        <v xml:space="preserve"> </v>
      </c>
      <c r="G112" s="37"/>
      <c r="H112" s="37"/>
      <c r="I112" s="29" t="s">
        <v>21</v>
      </c>
      <c r="J112" s="82" t="str">
        <f>IF(J12="","",J12)</f>
        <v>23. 5. 2022</v>
      </c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23</v>
      </c>
      <c r="D114" s="37"/>
      <c r="E114" s="37"/>
      <c r="F114" s="24" t="str">
        <f>E15</f>
        <v xml:space="preserve"> </v>
      </c>
      <c r="G114" s="37"/>
      <c r="H114" s="37"/>
      <c r="I114" s="29" t="s">
        <v>28</v>
      </c>
      <c r="J114" s="33" t="str">
        <f>E21</f>
        <v xml:space="preserve"> 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26</v>
      </c>
      <c r="D115" s="37"/>
      <c r="E115" s="37"/>
      <c r="F115" s="24" t="str">
        <f>IF(E18="","",E18)</f>
        <v>Vyplň údaj</v>
      </c>
      <c r="G115" s="37"/>
      <c r="H115" s="37"/>
      <c r="I115" s="29" t="s">
        <v>30</v>
      </c>
      <c r="J115" s="33" t="str">
        <f>E24</f>
        <v xml:space="preserve"> 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0.32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1" customFormat="1" ht="29.28" customHeight="1">
      <c r="A117" s="198"/>
      <c r="B117" s="199"/>
      <c r="C117" s="200" t="s">
        <v>110</v>
      </c>
      <c r="D117" s="201" t="s">
        <v>57</v>
      </c>
      <c r="E117" s="201" t="s">
        <v>53</v>
      </c>
      <c r="F117" s="201" t="s">
        <v>54</v>
      </c>
      <c r="G117" s="201" t="s">
        <v>111</v>
      </c>
      <c r="H117" s="201" t="s">
        <v>112</v>
      </c>
      <c r="I117" s="201" t="s">
        <v>113</v>
      </c>
      <c r="J117" s="202" t="s">
        <v>102</v>
      </c>
      <c r="K117" s="203" t="s">
        <v>114</v>
      </c>
      <c r="L117" s="204"/>
      <c r="M117" s="103" t="s">
        <v>1</v>
      </c>
      <c r="N117" s="104" t="s">
        <v>36</v>
      </c>
      <c r="O117" s="104" t="s">
        <v>115</v>
      </c>
      <c r="P117" s="104" t="s">
        <v>116</v>
      </c>
      <c r="Q117" s="104" t="s">
        <v>117</v>
      </c>
      <c r="R117" s="104" t="s">
        <v>118</v>
      </c>
      <c r="S117" s="104" t="s">
        <v>119</v>
      </c>
      <c r="T117" s="105" t="s">
        <v>120</v>
      </c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</row>
    <row r="118" s="2" customFormat="1" ht="22.8" customHeight="1">
      <c r="A118" s="35"/>
      <c r="B118" s="36"/>
      <c r="C118" s="110" t="s">
        <v>103</v>
      </c>
      <c r="D118" s="37"/>
      <c r="E118" s="37"/>
      <c r="F118" s="37"/>
      <c r="G118" s="37"/>
      <c r="H118" s="37"/>
      <c r="I118" s="37"/>
      <c r="J118" s="205">
        <f>BK118</f>
        <v>0</v>
      </c>
      <c r="K118" s="37"/>
      <c r="L118" s="41"/>
      <c r="M118" s="106"/>
      <c r="N118" s="206"/>
      <c r="O118" s="107"/>
      <c r="P118" s="207">
        <f>P119</f>
        <v>0</v>
      </c>
      <c r="Q118" s="107"/>
      <c r="R118" s="207">
        <f>R119</f>
        <v>0</v>
      </c>
      <c r="S118" s="107"/>
      <c r="T118" s="208">
        <f>T119</f>
        <v>29.198275999999996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4" t="s">
        <v>71</v>
      </c>
      <c r="AU118" s="14" t="s">
        <v>104</v>
      </c>
      <c r="BK118" s="209">
        <f>BK119</f>
        <v>0</v>
      </c>
    </row>
    <row r="119" s="12" customFormat="1" ht="25.92" customHeight="1">
      <c r="A119" s="12"/>
      <c r="B119" s="210"/>
      <c r="C119" s="211"/>
      <c r="D119" s="212" t="s">
        <v>71</v>
      </c>
      <c r="E119" s="213" t="s">
        <v>121</v>
      </c>
      <c r="F119" s="213" t="s">
        <v>122</v>
      </c>
      <c r="G119" s="211"/>
      <c r="H119" s="211"/>
      <c r="I119" s="214"/>
      <c r="J119" s="215">
        <f>BK119</f>
        <v>0</v>
      </c>
      <c r="K119" s="211"/>
      <c r="L119" s="216"/>
      <c r="M119" s="217"/>
      <c r="N119" s="218"/>
      <c r="O119" s="218"/>
      <c r="P119" s="219">
        <f>P120</f>
        <v>0</v>
      </c>
      <c r="Q119" s="218"/>
      <c r="R119" s="219">
        <f>R120</f>
        <v>0</v>
      </c>
      <c r="S119" s="218"/>
      <c r="T119" s="220">
        <f>T120</f>
        <v>29.198275999999996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1" t="s">
        <v>80</v>
      </c>
      <c r="AT119" s="222" t="s">
        <v>71</v>
      </c>
      <c r="AU119" s="222" t="s">
        <v>72</v>
      </c>
      <c r="AY119" s="221" t="s">
        <v>123</v>
      </c>
      <c r="BK119" s="223">
        <f>BK120</f>
        <v>0</v>
      </c>
    </row>
    <row r="120" s="12" customFormat="1" ht="22.8" customHeight="1">
      <c r="A120" s="12"/>
      <c r="B120" s="210"/>
      <c r="C120" s="211"/>
      <c r="D120" s="212" t="s">
        <v>71</v>
      </c>
      <c r="E120" s="224" t="s">
        <v>124</v>
      </c>
      <c r="F120" s="224" t="s">
        <v>125</v>
      </c>
      <c r="G120" s="211"/>
      <c r="H120" s="211"/>
      <c r="I120" s="214"/>
      <c r="J120" s="225">
        <f>BK120</f>
        <v>0</v>
      </c>
      <c r="K120" s="211"/>
      <c r="L120" s="216"/>
      <c r="M120" s="217"/>
      <c r="N120" s="218"/>
      <c r="O120" s="218"/>
      <c r="P120" s="219">
        <f>SUM(P121:P136)</f>
        <v>0</v>
      </c>
      <c r="Q120" s="218"/>
      <c r="R120" s="219">
        <f>SUM(R121:R136)</f>
        <v>0</v>
      </c>
      <c r="S120" s="218"/>
      <c r="T120" s="220">
        <f>SUM(T121:T136)</f>
        <v>29.198275999999996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1" t="s">
        <v>80</v>
      </c>
      <c r="AT120" s="222" t="s">
        <v>71</v>
      </c>
      <c r="AU120" s="222" t="s">
        <v>80</v>
      </c>
      <c r="AY120" s="221" t="s">
        <v>123</v>
      </c>
      <c r="BK120" s="223">
        <f>SUM(BK121:BK136)</f>
        <v>0</v>
      </c>
    </row>
    <row r="121" s="2" customFormat="1" ht="21.75" customHeight="1">
      <c r="A121" s="35"/>
      <c r="B121" s="36"/>
      <c r="C121" s="226" t="s">
        <v>80</v>
      </c>
      <c r="D121" s="226" t="s">
        <v>126</v>
      </c>
      <c r="E121" s="227" t="s">
        <v>200</v>
      </c>
      <c r="F121" s="228" t="s">
        <v>201</v>
      </c>
      <c r="G121" s="229" t="s">
        <v>135</v>
      </c>
      <c r="H121" s="230">
        <v>373</v>
      </c>
      <c r="I121" s="231"/>
      <c r="J121" s="232">
        <f>ROUND(I121*H121,2)</f>
        <v>0</v>
      </c>
      <c r="K121" s="233"/>
      <c r="L121" s="41"/>
      <c r="M121" s="234" t="s">
        <v>1</v>
      </c>
      <c r="N121" s="235" t="s">
        <v>38</v>
      </c>
      <c r="O121" s="94"/>
      <c r="P121" s="236">
        <f>O121*H121</f>
        <v>0</v>
      </c>
      <c r="Q121" s="236">
        <v>0</v>
      </c>
      <c r="R121" s="236">
        <f>Q121*H121</f>
        <v>0</v>
      </c>
      <c r="S121" s="236">
        <v>0.0080000000000000002</v>
      </c>
      <c r="T121" s="237">
        <f>S121*H121</f>
        <v>2.984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38" t="s">
        <v>130</v>
      </c>
      <c r="AT121" s="238" t="s">
        <v>126</v>
      </c>
      <c r="AU121" s="238" t="s">
        <v>131</v>
      </c>
      <c r="AY121" s="14" t="s">
        <v>123</v>
      </c>
      <c r="BE121" s="239">
        <f>IF(N121="základná",J121,0)</f>
        <v>0</v>
      </c>
      <c r="BF121" s="239">
        <f>IF(N121="znížená",J121,0)</f>
        <v>0</v>
      </c>
      <c r="BG121" s="239">
        <f>IF(N121="zákl. prenesená",J121,0)</f>
        <v>0</v>
      </c>
      <c r="BH121" s="239">
        <f>IF(N121="zníž. prenesená",J121,0)</f>
        <v>0</v>
      </c>
      <c r="BI121" s="239">
        <f>IF(N121="nulová",J121,0)</f>
        <v>0</v>
      </c>
      <c r="BJ121" s="14" t="s">
        <v>131</v>
      </c>
      <c r="BK121" s="239">
        <f>ROUND(I121*H121,2)</f>
        <v>0</v>
      </c>
      <c r="BL121" s="14" t="s">
        <v>130</v>
      </c>
      <c r="BM121" s="238" t="s">
        <v>202</v>
      </c>
    </row>
    <row r="122" s="2" customFormat="1" ht="24.15" customHeight="1">
      <c r="A122" s="35"/>
      <c r="B122" s="36"/>
      <c r="C122" s="226" t="s">
        <v>131</v>
      </c>
      <c r="D122" s="226" t="s">
        <v>126</v>
      </c>
      <c r="E122" s="227" t="s">
        <v>203</v>
      </c>
      <c r="F122" s="228" t="s">
        <v>204</v>
      </c>
      <c r="G122" s="229" t="s">
        <v>160</v>
      </c>
      <c r="H122" s="230">
        <v>62</v>
      </c>
      <c r="I122" s="231"/>
      <c r="J122" s="232">
        <f>ROUND(I122*H122,2)</f>
        <v>0</v>
      </c>
      <c r="K122" s="233"/>
      <c r="L122" s="41"/>
      <c r="M122" s="234" t="s">
        <v>1</v>
      </c>
      <c r="N122" s="235" t="s">
        <v>38</v>
      </c>
      <c r="O122" s="94"/>
      <c r="P122" s="236">
        <f>O122*H122</f>
        <v>0</v>
      </c>
      <c r="Q122" s="236">
        <v>0</v>
      </c>
      <c r="R122" s="236">
        <f>Q122*H122</f>
        <v>0</v>
      </c>
      <c r="S122" s="236">
        <v>0.016</v>
      </c>
      <c r="T122" s="237">
        <f>S122*H122</f>
        <v>0.99199999999999999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38" t="s">
        <v>130</v>
      </c>
      <c r="AT122" s="238" t="s">
        <v>126</v>
      </c>
      <c r="AU122" s="238" t="s">
        <v>131</v>
      </c>
      <c r="AY122" s="14" t="s">
        <v>123</v>
      </c>
      <c r="BE122" s="239">
        <f>IF(N122="základná",J122,0)</f>
        <v>0</v>
      </c>
      <c r="BF122" s="239">
        <f>IF(N122="znížená",J122,0)</f>
        <v>0</v>
      </c>
      <c r="BG122" s="239">
        <f>IF(N122="zákl. prenesená",J122,0)</f>
        <v>0</v>
      </c>
      <c r="BH122" s="239">
        <f>IF(N122="zníž. prenesená",J122,0)</f>
        <v>0</v>
      </c>
      <c r="BI122" s="239">
        <f>IF(N122="nulová",J122,0)</f>
        <v>0</v>
      </c>
      <c r="BJ122" s="14" t="s">
        <v>131</v>
      </c>
      <c r="BK122" s="239">
        <f>ROUND(I122*H122,2)</f>
        <v>0</v>
      </c>
      <c r="BL122" s="14" t="s">
        <v>130</v>
      </c>
      <c r="BM122" s="238" t="s">
        <v>205</v>
      </c>
    </row>
    <row r="123" s="2" customFormat="1" ht="24.15" customHeight="1">
      <c r="A123" s="35"/>
      <c r="B123" s="36"/>
      <c r="C123" s="226" t="s">
        <v>137</v>
      </c>
      <c r="D123" s="226" t="s">
        <v>126</v>
      </c>
      <c r="E123" s="227" t="s">
        <v>206</v>
      </c>
      <c r="F123" s="228" t="s">
        <v>207</v>
      </c>
      <c r="G123" s="229" t="s">
        <v>135</v>
      </c>
      <c r="H123" s="230">
        <v>608.39999999999998</v>
      </c>
      <c r="I123" s="231"/>
      <c r="J123" s="232">
        <f>ROUND(I123*H123,2)</f>
        <v>0</v>
      </c>
      <c r="K123" s="233"/>
      <c r="L123" s="41"/>
      <c r="M123" s="234" t="s">
        <v>1</v>
      </c>
      <c r="N123" s="235" t="s">
        <v>38</v>
      </c>
      <c r="O123" s="94"/>
      <c r="P123" s="236">
        <f>O123*H123</f>
        <v>0</v>
      </c>
      <c r="Q123" s="236">
        <v>0</v>
      </c>
      <c r="R123" s="236">
        <f>Q123*H123</f>
        <v>0</v>
      </c>
      <c r="S123" s="236">
        <v>0.012</v>
      </c>
      <c r="T123" s="237">
        <f>S123*H123</f>
        <v>7.3007999999999997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8" t="s">
        <v>130</v>
      </c>
      <c r="AT123" s="238" t="s">
        <v>126</v>
      </c>
      <c r="AU123" s="238" t="s">
        <v>131</v>
      </c>
      <c r="AY123" s="14" t="s">
        <v>123</v>
      </c>
      <c r="BE123" s="239">
        <f>IF(N123="základná",J123,0)</f>
        <v>0</v>
      </c>
      <c r="BF123" s="239">
        <f>IF(N123="znížená",J123,0)</f>
        <v>0</v>
      </c>
      <c r="BG123" s="239">
        <f>IF(N123="zákl. prenesená",J123,0)</f>
        <v>0</v>
      </c>
      <c r="BH123" s="239">
        <f>IF(N123="zníž. prenesená",J123,0)</f>
        <v>0</v>
      </c>
      <c r="BI123" s="239">
        <f>IF(N123="nulová",J123,0)</f>
        <v>0</v>
      </c>
      <c r="BJ123" s="14" t="s">
        <v>131</v>
      </c>
      <c r="BK123" s="239">
        <f>ROUND(I123*H123,2)</f>
        <v>0</v>
      </c>
      <c r="BL123" s="14" t="s">
        <v>130</v>
      </c>
      <c r="BM123" s="238" t="s">
        <v>208</v>
      </c>
    </row>
    <row r="124" s="2" customFormat="1" ht="24.15" customHeight="1">
      <c r="A124" s="35"/>
      <c r="B124" s="36"/>
      <c r="C124" s="226" t="s">
        <v>130</v>
      </c>
      <c r="D124" s="226" t="s">
        <v>126</v>
      </c>
      <c r="E124" s="227" t="s">
        <v>209</v>
      </c>
      <c r="F124" s="228" t="s">
        <v>210</v>
      </c>
      <c r="G124" s="229" t="s">
        <v>160</v>
      </c>
      <c r="H124" s="230">
        <v>119</v>
      </c>
      <c r="I124" s="231"/>
      <c r="J124" s="232">
        <f>ROUND(I124*H124,2)</f>
        <v>0</v>
      </c>
      <c r="K124" s="233"/>
      <c r="L124" s="41"/>
      <c r="M124" s="234" t="s">
        <v>1</v>
      </c>
      <c r="N124" s="235" t="s">
        <v>38</v>
      </c>
      <c r="O124" s="94"/>
      <c r="P124" s="236">
        <f>O124*H124</f>
        <v>0</v>
      </c>
      <c r="Q124" s="236">
        <v>0</v>
      </c>
      <c r="R124" s="236">
        <f>Q124*H124</f>
        <v>0</v>
      </c>
      <c r="S124" s="236">
        <v>0.024</v>
      </c>
      <c r="T124" s="237">
        <f>S124*H124</f>
        <v>2.8559999999999999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8" t="s">
        <v>130</v>
      </c>
      <c r="AT124" s="238" t="s">
        <v>126</v>
      </c>
      <c r="AU124" s="238" t="s">
        <v>131</v>
      </c>
      <c r="AY124" s="14" t="s">
        <v>123</v>
      </c>
      <c r="BE124" s="239">
        <f>IF(N124="základná",J124,0)</f>
        <v>0</v>
      </c>
      <c r="BF124" s="239">
        <f>IF(N124="znížená",J124,0)</f>
        <v>0</v>
      </c>
      <c r="BG124" s="239">
        <f>IF(N124="zákl. prenesená",J124,0)</f>
        <v>0</v>
      </c>
      <c r="BH124" s="239">
        <f>IF(N124="zníž. prenesená",J124,0)</f>
        <v>0</v>
      </c>
      <c r="BI124" s="239">
        <f>IF(N124="nulová",J124,0)</f>
        <v>0</v>
      </c>
      <c r="BJ124" s="14" t="s">
        <v>131</v>
      </c>
      <c r="BK124" s="239">
        <f>ROUND(I124*H124,2)</f>
        <v>0</v>
      </c>
      <c r="BL124" s="14" t="s">
        <v>130</v>
      </c>
      <c r="BM124" s="238" t="s">
        <v>211</v>
      </c>
    </row>
    <row r="125" s="2" customFormat="1" ht="24.15" customHeight="1">
      <c r="A125" s="35"/>
      <c r="B125" s="36"/>
      <c r="C125" s="226" t="s">
        <v>144</v>
      </c>
      <c r="D125" s="226" t="s">
        <v>126</v>
      </c>
      <c r="E125" s="227" t="s">
        <v>212</v>
      </c>
      <c r="F125" s="228" t="s">
        <v>213</v>
      </c>
      <c r="G125" s="229" t="s">
        <v>160</v>
      </c>
      <c r="H125" s="230">
        <v>6</v>
      </c>
      <c r="I125" s="231"/>
      <c r="J125" s="232">
        <f>ROUND(I125*H125,2)</f>
        <v>0</v>
      </c>
      <c r="K125" s="233"/>
      <c r="L125" s="41"/>
      <c r="M125" s="234" t="s">
        <v>1</v>
      </c>
      <c r="N125" s="235" t="s">
        <v>38</v>
      </c>
      <c r="O125" s="94"/>
      <c r="P125" s="236">
        <f>O125*H125</f>
        <v>0</v>
      </c>
      <c r="Q125" s="236">
        <v>0</v>
      </c>
      <c r="R125" s="236">
        <f>Q125*H125</f>
        <v>0</v>
      </c>
      <c r="S125" s="236">
        <v>0.027</v>
      </c>
      <c r="T125" s="237">
        <f>S125*H125</f>
        <v>0.16200000000000001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130</v>
      </c>
      <c r="AT125" s="238" t="s">
        <v>126</v>
      </c>
      <c r="AU125" s="238" t="s">
        <v>131</v>
      </c>
      <c r="AY125" s="14" t="s">
        <v>123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131</v>
      </c>
      <c r="BK125" s="239">
        <f>ROUND(I125*H125,2)</f>
        <v>0</v>
      </c>
      <c r="BL125" s="14" t="s">
        <v>130</v>
      </c>
      <c r="BM125" s="238" t="s">
        <v>214</v>
      </c>
    </row>
    <row r="126" s="2" customFormat="1" ht="24.15" customHeight="1">
      <c r="A126" s="35"/>
      <c r="B126" s="36"/>
      <c r="C126" s="226" t="s">
        <v>148</v>
      </c>
      <c r="D126" s="226" t="s">
        <v>126</v>
      </c>
      <c r="E126" s="227" t="s">
        <v>215</v>
      </c>
      <c r="F126" s="228" t="s">
        <v>216</v>
      </c>
      <c r="G126" s="229" t="s">
        <v>129</v>
      </c>
      <c r="H126" s="230">
        <v>192.07599999999999</v>
      </c>
      <c r="I126" s="231"/>
      <c r="J126" s="232">
        <f>ROUND(I126*H126,2)</f>
        <v>0</v>
      </c>
      <c r="K126" s="233"/>
      <c r="L126" s="41"/>
      <c r="M126" s="234" t="s">
        <v>1</v>
      </c>
      <c r="N126" s="235" t="s">
        <v>38</v>
      </c>
      <c r="O126" s="94"/>
      <c r="P126" s="236">
        <f>O126*H126</f>
        <v>0</v>
      </c>
      <c r="Q126" s="236">
        <v>0</v>
      </c>
      <c r="R126" s="236">
        <f>Q126*H126</f>
        <v>0</v>
      </c>
      <c r="S126" s="236">
        <v>0.075999999999999998</v>
      </c>
      <c r="T126" s="237">
        <f>S126*H126</f>
        <v>14.597776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130</v>
      </c>
      <c r="AT126" s="238" t="s">
        <v>126</v>
      </c>
      <c r="AU126" s="238" t="s">
        <v>131</v>
      </c>
      <c r="AY126" s="14" t="s">
        <v>123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131</v>
      </c>
      <c r="BK126" s="239">
        <f>ROUND(I126*H126,2)</f>
        <v>0</v>
      </c>
      <c r="BL126" s="14" t="s">
        <v>130</v>
      </c>
      <c r="BM126" s="238" t="s">
        <v>217</v>
      </c>
    </row>
    <row r="127" s="2" customFormat="1" ht="24.15" customHeight="1">
      <c r="A127" s="35"/>
      <c r="B127" s="36"/>
      <c r="C127" s="226" t="s">
        <v>153</v>
      </c>
      <c r="D127" s="226" t="s">
        <v>126</v>
      </c>
      <c r="E127" s="227" t="s">
        <v>218</v>
      </c>
      <c r="F127" s="228" t="s">
        <v>219</v>
      </c>
      <c r="G127" s="229" t="s">
        <v>160</v>
      </c>
      <c r="H127" s="230">
        <v>50</v>
      </c>
      <c r="I127" s="231"/>
      <c r="J127" s="232">
        <f>ROUND(I127*H127,2)</f>
        <v>0</v>
      </c>
      <c r="K127" s="233"/>
      <c r="L127" s="41"/>
      <c r="M127" s="234" t="s">
        <v>1</v>
      </c>
      <c r="N127" s="235" t="s">
        <v>38</v>
      </c>
      <c r="O127" s="94"/>
      <c r="P127" s="236">
        <f>O127*H127</f>
        <v>0</v>
      </c>
      <c r="Q127" s="236">
        <v>0</v>
      </c>
      <c r="R127" s="236">
        <f>Q127*H127</f>
        <v>0</v>
      </c>
      <c r="S127" s="236">
        <v>0.0030000000000000001</v>
      </c>
      <c r="T127" s="237">
        <f>S127*H127</f>
        <v>0.14999999999999999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130</v>
      </c>
      <c r="AT127" s="238" t="s">
        <v>126</v>
      </c>
      <c r="AU127" s="238" t="s">
        <v>131</v>
      </c>
      <c r="AY127" s="14" t="s">
        <v>123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131</v>
      </c>
      <c r="BK127" s="239">
        <f>ROUND(I127*H127,2)</f>
        <v>0</v>
      </c>
      <c r="BL127" s="14" t="s">
        <v>130</v>
      </c>
      <c r="BM127" s="238" t="s">
        <v>220</v>
      </c>
    </row>
    <row r="128" s="2" customFormat="1" ht="24.15" customHeight="1">
      <c r="A128" s="35"/>
      <c r="B128" s="36"/>
      <c r="C128" s="226" t="s">
        <v>157</v>
      </c>
      <c r="D128" s="226" t="s">
        <v>126</v>
      </c>
      <c r="E128" s="227" t="s">
        <v>221</v>
      </c>
      <c r="F128" s="228" t="s">
        <v>222</v>
      </c>
      <c r="G128" s="229" t="s">
        <v>160</v>
      </c>
      <c r="H128" s="230">
        <v>12</v>
      </c>
      <c r="I128" s="231"/>
      <c r="J128" s="232">
        <f>ROUND(I128*H128,2)</f>
        <v>0</v>
      </c>
      <c r="K128" s="233"/>
      <c r="L128" s="41"/>
      <c r="M128" s="234" t="s">
        <v>1</v>
      </c>
      <c r="N128" s="235" t="s">
        <v>38</v>
      </c>
      <c r="O128" s="94"/>
      <c r="P128" s="236">
        <f>O128*H128</f>
        <v>0</v>
      </c>
      <c r="Q128" s="236">
        <v>0</v>
      </c>
      <c r="R128" s="236">
        <f>Q128*H128</f>
        <v>0</v>
      </c>
      <c r="S128" s="236">
        <v>0.0060000000000000001</v>
      </c>
      <c r="T128" s="237">
        <f>S128*H128</f>
        <v>0.072000000000000008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130</v>
      </c>
      <c r="AT128" s="238" t="s">
        <v>126</v>
      </c>
      <c r="AU128" s="238" t="s">
        <v>131</v>
      </c>
      <c r="AY128" s="14" t="s">
        <v>123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131</v>
      </c>
      <c r="BK128" s="239">
        <f>ROUND(I128*H128,2)</f>
        <v>0</v>
      </c>
      <c r="BL128" s="14" t="s">
        <v>130</v>
      </c>
      <c r="BM128" s="238" t="s">
        <v>223</v>
      </c>
    </row>
    <row r="129" s="2" customFormat="1" ht="24.15" customHeight="1">
      <c r="A129" s="35"/>
      <c r="B129" s="36"/>
      <c r="C129" s="226" t="s">
        <v>124</v>
      </c>
      <c r="D129" s="226" t="s">
        <v>126</v>
      </c>
      <c r="E129" s="227" t="s">
        <v>224</v>
      </c>
      <c r="F129" s="228" t="s">
        <v>225</v>
      </c>
      <c r="G129" s="229" t="s">
        <v>135</v>
      </c>
      <c r="H129" s="230">
        <v>62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38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0.0013500000000000001</v>
      </c>
      <c r="T129" s="237">
        <f>S129*H129</f>
        <v>0.08370000000000001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130</v>
      </c>
      <c r="AT129" s="238" t="s">
        <v>126</v>
      </c>
      <c r="AU129" s="238" t="s">
        <v>131</v>
      </c>
      <c r="AY129" s="14" t="s">
        <v>123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131</v>
      </c>
      <c r="BK129" s="239">
        <f>ROUND(I129*H129,2)</f>
        <v>0</v>
      </c>
      <c r="BL129" s="14" t="s">
        <v>130</v>
      </c>
      <c r="BM129" s="238" t="s">
        <v>226</v>
      </c>
    </row>
    <row r="130" s="2" customFormat="1" ht="24.15" customHeight="1">
      <c r="A130" s="35"/>
      <c r="B130" s="36"/>
      <c r="C130" s="226" t="s">
        <v>165</v>
      </c>
      <c r="D130" s="226" t="s">
        <v>126</v>
      </c>
      <c r="E130" s="227" t="s">
        <v>149</v>
      </c>
      <c r="F130" s="228" t="s">
        <v>150</v>
      </c>
      <c r="G130" s="229" t="s">
        <v>151</v>
      </c>
      <c r="H130" s="230">
        <v>29.198</v>
      </c>
      <c r="I130" s="231"/>
      <c r="J130" s="232">
        <f>ROUND(I130*H130,2)</f>
        <v>0</v>
      </c>
      <c r="K130" s="233"/>
      <c r="L130" s="41"/>
      <c r="M130" s="234" t="s">
        <v>1</v>
      </c>
      <c r="N130" s="235" t="s">
        <v>38</v>
      </c>
      <c r="O130" s="94"/>
      <c r="P130" s="236">
        <f>O130*H130</f>
        <v>0</v>
      </c>
      <c r="Q130" s="236">
        <v>0</v>
      </c>
      <c r="R130" s="236">
        <f>Q130*H130</f>
        <v>0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130</v>
      </c>
      <c r="AT130" s="238" t="s">
        <v>126</v>
      </c>
      <c r="AU130" s="238" t="s">
        <v>131</v>
      </c>
      <c r="AY130" s="14" t="s">
        <v>123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131</v>
      </c>
      <c r="BK130" s="239">
        <f>ROUND(I130*H130,2)</f>
        <v>0</v>
      </c>
      <c r="BL130" s="14" t="s">
        <v>130</v>
      </c>
      <c r="BM130" s="238" t="s">
        <v>227</v>
      </c>
    </row>
    <row r="131" s="2" customFormat="1" ht="24.15" customHeight="1">
      <c r="A131" s="35"/>
      <c r="B131" s="36"/>
      <c r="C131" s="226" t="s">
        <v>169</v>
      </c>
      <c r="D131" s="226" t="s">
        <v>126</v>
      </c>
      <c r="E131" s="227" t="s">
        <v>154</v>
      </c>
      <c r="F131" s="228" t="s">
        <v>155</v>
      </c>
      <c r="G131" s="229" t="s">
        <v>151</v>
      </c>
      <c r="H131" s="230">
        <v>29.198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38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130</v>
      </c>
      <c r="AT131" s="238" t="s">
        <v>126</v>
      </c>
      <c r="AU131" s="238" t="s">
        <v>131</v>
      </c>
      <c r="AY131" s="14" t="s">
        <v>123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131</v>
      </c>
      <c r="BK131" s="239">
        <f>ROUND(I131*H131,2)</f>
        <v>0</v>
      </c>
      <c r="BL131" s="14" t="s">
        <v>130</v>
      </c>
      <c r="BM131" s="238" t="s">
        <v>228</v>
      </c>
    </row>
    <row r="132" s="2" customFormat="1" ht="24.15" customHeight="1">
      <c r="A132" s="35"/>
      <c r="B132" s="36"/>
      <c r="C132" s="226" t="s">
        <v>173</v>
      </c>
      <c r="D132" s="226" t="s">
        <v>126</v>
      </c>
      <c r="E132" s="227" t="s">
        <v>170</v>
      </c>
      <c r="F132" s="228" t="s">
        <v>171</v>
      </c>
      <c r="G132" s="229" t="s">
        <v>151</v>
      </c>
      <c r="H132" s="230">
        <v>29.198</v>
      </c>
      <c r="I132" s="231"/>
      <c r="J132" s="232">
        <f>ROUND(I132*H132,2)</f>
        <v>0</v>
      </c>
      <c r="K132" s="233"/>
      <c r="L132" s="41"/>
      <c r="M132" s="234" t="s">
        <v>1</v>
      </c>
      <c r="N132" s="235" t="s">
        <v>38</v>
      </c>
      <c r="O132" s="94"/>
      <c r="P132" s="236">
        <f>O132*H132</f>
        <v>0</v>
      </c>
      <c r="Q132" s="236">
        <v>0</v>
      </c>
      <c r="R132" s="236">
        <f>Q132*H132</f>
        <v>0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130</v>
      </c>
      <c r="AT132" s="238" t="s">
        <v>126</v>
      </c>
      <c r="AU132" s="238" t="s">
        <v>131</v>
      </c>
      <c r="AY132" s="14" t="s">
        <v>123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131</v>
      </c>
      <c r="BK132" s="239">
        <f>ROUND(I132*H132,2)</f>
        <v>0</v>
      </c>
      <c r="BL132" s="14" t="s">
        <v>130</v>
      </c>
      <c r="BM132" s="238" t="s">
        <v>229</v>
      </c>
    </row>
    <row r="133" s="2" customFormat="1" ht="24.15" customHeight="1">
      <c r="A133" s="35"/>
      <c r="B133" s="36"/>
      <c r="C133" s="226" t="s">
        <v>177</v>
      </c>
      <c r="D133" s="226" t="s">
        <v>126</v>
      </c>
      <c r="E133" s="227" t="s">
        <v>174</v>
      </c>
      <c r="F133" s="228" t="s">
        <v>175</v>
      </c>
      <c r="G133" s="229" t="s">
        <v>151</v>
      </c>
      <c r="H133" s="230">
        <v>115.32599999999999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38</v>
      </c>
      <c r="O133" s="94"/>
      <c r="P133" s="236">
        <f>O133*H133</f>
        <v>0</v>
      </c>
      <c r="Q133" s="236">
        <v>0</v>
      </c>
      <c r="R133" s="236">
        <f>Q133*H133</f>
        <v>0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130</v>
      </c>
      <c r="AT133" s="238" t="s">
        <v>126</v>
      </c>
      <c r="AU133" s="238" t="s">
        <v>131</v>
      </c>
      <c r="AY133" s="14" t="s">
        <v>123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131</v>
      </c>
      <c r="BK133" s="239">
        <f>ROUND(I133*H133,2)</f>
        <v>0</v>
      </c>
      <c r="BL133" s="14" t="s">
        <v>130</v>
      </c>
      <c r="BM133" s="238" t="s">
        <v>230</v>
      </c>
    </row>
    <row r="134" s="2" customFormat="1" ht="21.75" customHeight="1">
      <c r="A134" s="35"/>
      <c r="B134" s="36"/>
      <c r="C134" s="226" t="s">
        <v>181</v>
      </c>
      <c r="D134" s="226" t="s">
        <v>126</v>
      </c>
      <c r="E134" s="227" t="s">
        <v>178</v>
      </c>
      <c r="F134" s="228" t="s">
        <v>179</v>
      </c>
      <c r="G134" s="229" t="s">
        <v>151</v>
      </c>
      <c r="H134" s="230">
        <v>29.198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38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130</v>
      </c>
      <c r="AT134" s="238" t="s">
        <v>126</v>
      </c>
      <c r="AU134" s="238" t="s">
        <v>131</v>
      </c>
      <c r="AY134" s="14" t="s">
        <v>123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131</v>
      </c>
      <c r="BK134" s="239">
        <f>ROUND(I134*H134,2)</f>
        <v>0</v>
      </c>
      <c r="BL134" s="14" t="s">
        <v>130</v>
      </c>
      <c r="BM134" s="238" t="s">
        <v>231</v>
      </c>
    </row>
    <row r="135" s="2" customFormat="1" ht="24.15" customHeight="1">
      <c r="A135" s="35"/>
      <c r="B135" s="36"/>
      <c r="C135" s="226" t="s">
        <v>185</v>
      </c>
      <c r="D135" s="226" t="s">
        <v>126</v>
      </c>
      <c r="E135" s="227" t="s">
        <v>182</v>
      </c>
      <c r="F135" s="228" t="s">
        <v>183</v>
      </c>
      <c r="G135" s="229" t="s">
        <v>151</v>
      </c>
      <c r="H135" s="230">
        <v>115.32599999999999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38</v>
      </c>
      <c r="O135" s="94"/>
      <c r="P135" s="236">
        <f>O135*H135</f>
        <v>0</v>
      </c>
      <c r="Q135" s="236">
        <v>0</v>
      </c>
      <c r="R135" s="236">
        <f>Q135*H135</f>
        <v>0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130</v>
      </c>
      <c r="AT135" s="238" t="s">
        <v>126</v>
      </c>
      <c r="AU135" s="238" t="s">
        <v>131</v>
      </c>
      <c r="AY135" s="14" t="s">
        <v>123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131</v>
      </c>
      <c r="BK135" s="239">
        <f>ROUND(I135*H135,2)</f>
        <v>0</v>
      </c>
      <c r="BL135" s="14" t="s">
        <v>130</v>
      </c>
      <c r="BM135" s="238" t="s">
        <v>232</v>
      </c>
    </row>
    <row r="136" s="2" customFormat="1" ht="24.15" customHeight="1">
      <c r="A136" s="35"/>
      <c r="B136" s="36"/>
      <c r="C136" s="226" t="s">
        <v>193</v>
      </c>
      <c r="D136" s="226" t="s">
        <v>126</v>
      </c>
      <c r="E136" s="227" t="s">
        <v>186</v>
      </c>
      <c r="F136" s="228" t="s">
        <v>187</v>
      </c>
      <c r="G136" s="229" t="s">
        <v>151</v>
      </c>
      <c r="H136" s="230">
        <v>29.198</v>
      </c>
      <c r="I136" s="231"/>
      <c r="J136" s="232">
        <f>ROUND(I136*H136,2)</f>
        <v>0</v>
      </c>
      <c r="K136" s="233"/>
      <c r="L136" s="41"/>
      <c r="M136" s="240" t="s">
        <v>1</v>
      </c>
      <c r="N136" s="241" t="s">
        <v>38</v>
      </c>
      <c r="O136" s="242"/>
      <c r="P136" s="243">
        <f>O136*H136</f>
        <v>0</v>
      </c>
      <c r="Q136" s="243">
        <v>0</v>
      </c>
      <c r="R136" s="243">
        <f>Q136*H136</f>
        <v>0</v>
      </c>
      <c r="S136" s="243">
        <v>0</v>
      </c>
      <c r="T136" s="244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130</v>
      </c>
      <c r="AT136" s="238" t="s">
        <v>126</v>
      </c>
      <c r="AU136" s="238" t="s">
        <v>131</v>
      </c>
      <c r="AY136" s="14" t="s">
        <v>123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131</v>
      </c>
      <c r="BK136" s="239">
        <f>ROUND(I136*H136,2)</f>
        <v>0</v>
      </c>
      <c r="BL136" s="14" t="s">
        <v>130</v>
      </c>
      <c r="BM136" s="238" t="s">
        <v>233</v>
      </c>
    </row>
    <row r="137" s="2" customFormat="1" ht="6.96" customHeight="1">
      <c r="A137" s="35"/>
      <c r="B137" s="69"/>
      <c r="C137" s="70"/>
      <c r="D137" s="70"/>
      <c r="E137" s="70"/>
      <c r="F137" s="70"/>
      <c r="G137" s="70"/>
      <c r="H137" s="70"/>
      <c r="I137" s="70"/>
      <c r="J137" s="70"/>
      <c r="K137" s="70"/>
      <c r="L137" s="41"/>
      <c r="M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</sheetData>
  <sheetProtection sheet="1" autoFilter="0" formatColumns="0" formatRows="0" objects="1" scenarios="1" spinCount="100000" saltValue="h8eAwz1LDkncWBlupCoEDVQsvCp3Hqpbw/Rb73oDn6uUyHiyCIG2iq8+fLUmO7WbwYGyo2QCvF49N49ggk+11g==" hashValue="fl+RK4Ff7AClpbeTi3Cr95Si2tM37XzdPDHablXfn5D93YObIW4c+VsIbJUczg3+usKU0mUv38ojC0/SIgKbMQ==" algorithmName="SHA-512" password="CC35"/>
  <autoFilter ref="C117:K136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87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97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1311_Búracie práce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98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234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ROUND(J118,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ROUND((SUM(BE118:BE136)),  2)</f>
        <v>0</v>
      </c>
      <c r="G33" s="159"/>
      <c r="H33" s="159"/>
      <c r="I33" s="160">
        <v>0.20000000000000001</v>
      </c>
      <c r="J33" s="158">
        <f>ROUND(((SUM(BE118:BE136))*I33),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ROUND((SUM(BF118:BF136)),  2)</f>
        <v>0</v>
      </c>
      <c r="G34" s="159"/>
      <c r="H34" s="159"/>
      <c r="I34" s="160">
        <v>0.20000000000000001</v>
      </c>
      <c r="J34" s="158">
        <f>ROUND(((SUM(BF118:BF136))*I34),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ROUND((SUM(BG118:BG136)),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ROUND((SUM(BH118:BH136)),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ROUND((SUM(BI118:BI136)),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100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1311_Búracie práce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98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SO-03 - Buracie  práce architektura vnutorné  priestory   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101</v>
      </c>
      <c r="D94" s="183"/>
      <c r="E94" s="183"/>
      <c r="F94" s="183"/>
      <c r="G94" s="183"/>
      <c r="H94" s="183"/>
      <c r="I94" s="183"/>
      <c r="J94" s="184" t="s">
        <v>102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103</v>
      </c>
      <c r="D96" s="37"/>
      <c r="E96" s="37"/>
      <c r="F96" s="37"/>
      <c r="G96" s="37"/>
      <c r="H96" s="37"/>
      <c r="I96" s="37"/>
      <c r="J96" s="113">
        <f>J118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104</v>
      </c>
    </row>
    <row r="97" s="9" customFormat="1" ht="24.96" customHeight="1">
      <c r="A97" s="9"/>
      <c r="B97" s="186"/>
      <c r="C97" s="187"/>
      <c r="D97" s="188" t="s">
        <v>105</v>
      </c>
      <c r="E97" s="189"/>
      <c r="F97" s="189"/>
      <c r="G97" s="189"/>
      <c r="H97" s="189"/>
      <c r="I97" s="189"/>
      <c r="J97" s="190">
        <f>J119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106</v>
      </c>
      <c r="E98" s="195"/>
      <c r="F98" s="195"/>
      <c r="G98" s="195"/>
      <c r="H98" s="195"/>
      <c r="I98" s="195"/>
      <c r="J98" s="196">
        <f>J120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6.96" customHeight="1">
      <c r="A100" s="35"/>
      <c r="B100" s="69"/>
      <c r="C100" s="70"/>
      <c r="D100" s="70"/>
      <c r="E100" s="70"/>
      <c r="F100" s="70"/>
      <c r="G100" s="70"/>
      <c r="H100" s="70"/>
      <c r="I100" s="70"/>
      <c r="J100" s="70"/>
      <c r="K100" s="70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="2" customFormat="1" ht="6.96" customHeight="1">
      <c r="A104" s="35"/>
      <c r="B104" s="71"/>
      <c r="C104" s="72"/>
      <c r="D104" s="72"/>
      <c r="E104" s="72"/>
      <c r="F104" s="72"/>
      <c r="G104" s="72"/>
      <c r="H104" s="72"/>
      <c r="I104" s="72"/>
      <c r="J104" s="72"/>
      <c r="K104" s="72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24.96" customHeight="1">
      <c r="A105" s="35"/>
      <c r="B105" s="36"/>
      <c r="C105" s="20" t="s">
        <v>109</v>
      </c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15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6.25" customHeight="1">
      <c r="A108" s="35"/>
      <c r="B108" s="36"/>
      <c r="C108" s="37"/>
      <c r="D108" s="37"/>
      <c r="E108" s="181" t="str">
        <f>E7</f>
        <v>2. časť predmetu zákazky Bytový dom - parc. č. 2533/1 - súpisné číslo 1311_Búracie práce</v>
      </c>
      <c r="F108" s="29"/>
      <c r="G108" s="29"/>
      <c r="H108" s="29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98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79" t="str">
        <f>E9</f>
        <v xml:space="preserve">SO-03 - Buracie  práce architektura vnutorné  priestory    </v>
      </c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19</v>
      </c>
      <c r="D112" s="37"/>
      <c r="E112" s="37"/>
      <c r="F112" s="24" t="str">
        <f>F12</f>
        <v xml:space="preserve"> </v>
      </c>
      <c r="G112" s="37"/>
      <c r="H112" s="37"/>
      <c r="I112" s="29" t="s">
        <v>21</v>
      </c>
      <c r="J112" s="82" t="str">
        <f>IF(J12="","",J12)</f>
        <v>23. 5. 2022</v>
      </c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23</v>
      </c>
      <c r="D114" s="37"/>
      <c r="E114" s="37"/>
      <c r="F114" s="24" t="str">
        <f>E15</f>
        <v xml:space="preserve"> </v>
      </c>
      <c r="G114" s="37"/>
      <c r="H114" s="37"/>
      <c r="I114" s="29" t="s">
        <v>28</v>
      </c>
      <c r="J114" s="33" t="str">
        <f>E21</f>
        <v xml:space="preserve"> 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26</v>
      </c>
      <c r="D115" s="37"/>
      <c r="E115" s="37"/>
      <c r="F115" s="24" t="str">
        <f>IF(E18="","",E18)</f>
        <v>Vyplň údaj</v>
      </c>
      <c r="G115" s="37"/>
      <c r="H115" s="37"/>
      <c r="I115" s="29" t="s">
        <v>30</v>
      </c>
      <c r="J115" s="33" t="str">
        <f>E24</f>
        <v xml:space="preserve"> 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0.32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1" customFormat="1" ht="29.28" customHeight="1">
      <c r="A117" s="198"/>
      <c r="B117" s="199"/>
      <c r="C117" s="200" t="s">
        <v>110</v>
      </c>
      <c r="D117" s="201" t="s">
        <v>57</v>
      </c>
      <c r="E117" s="201" t="s">
        <v>53</v>
      </c>
      <c r="F117" s="201" t="s">
        <v>54</v>
      </c>
      <c r="G117" s="201" t="s">
        <v>111</v>
      </c>
      <c r="H117" s="201" t="s">
        <v>112</v>
      </c>
      <c r="I117" s="201" t="s">
        <v>113</v>
      </c>
      <c r="J117" s="202" t="s">
        <v>102</v>
      </c>
      <c r="K117" s="203" t="s">
        <v>114</v>
      </c>
      <c r="L117" s="204"/>
      <c r="M117" s="103" t="s">
        <v>1</v>
      </c>
      <c r="N117" s="104" t="s">
        <v>36</v>
      </c>
      <c r="O117" s="104" t="s">
        <v>115</v>
      </c>
      <c r="P117" s="104" t="s">
        <v>116</v>
      </c>
      <c r="Q117" s="104" t="s">
        <v>117</v>
      </c>
      <c r="R117" s="104" t="s">
        <v>118</v>
      </c>
      <c r="S117" s="104" t="s">
        <v>119</v>
      </c>
      <c r="T117" s="105" t="s">
        <v>120</v>
      </c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</row>
    <row r="118" s="2" customFormat="1" ht="22.8" customHeight="1">
      <c r="A118" s="35"/>
      <c r="B118" s="36"/>
      <c r="C118" s="110" t="s">
        <v>103</v>
      </c>
      <c r="D118" s="37"/>
      <c r="E118" s="37"/>
      <c r="F118" s="37"/>
      <c r="G118" s="37"/>
      <c r="H118" s="37"/>
      <c r="I118" s="37"/>
      <c r="J118" s="205">
        <f>BK118</f>
        <v>0</v>
      </c>
      <c r="K118" s="37"/>
      <c r="L118" s="41"/>
      <c r="M118" s="106"/>
      <c r="N118" s="206"/>
      <c r="O118" s="107"/>
      <c r="P118" s="207">
        <f>P119</f>
        <v>0</v>
      </c>
      <c r="Q118" s="107"/>
      <c r="R118" s="207">
        <f>R119</f>
        <v>6.2520960000000008</v>
      </c>
      <c r="S118" s="107"/>
      <c r="T118" s="208">
        <f>T119</f>
        <v>313.58620690000004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4" t="s">
        <v>71</v>
      </c>
      <c r="AU118" s="14" t="s">
        <v>104</v>
      </c>
      <c r="BK118" s="209">
        <f>BK119</f>
        <v>0</v>
      </c>
    </row>
    <row r="119" s="12" customFormat="1" ht="25.92" customHeight="1">
      <c r="A119" s="12"/>
      <c r="B119" s="210"/>
      <c r="C119" s="211"/>
      <c r="D119" s="212" t="s">
        <v>71</v>
      </c>
      <c r="E119" s="213" t="s">
        <v>121</v>
      </c>
      <c r="F119" s="213" t="s">
        <v>122</v>
      </c>
      <c r="G119" s="211"/>
      <c r="H119" s="211"/>
      <c r="I119" s="214"/>
      <c r="J119" s="215">
        <f>BK119</f>
        <v>0</v>
      </c>
      <c r="K119" s="211"/>
      <c r="L119" s="216"/>
      <c r="M119" s="217"/>
      <c r="N119" s="218"/>
      <c r="O119" s="218"/>
      <c r="P119" s="219">
        <f>P120</f>
        <v>0</v>
      </c>
      <c r="Q119" s="218"/>
      <c r="R119" s="219">
        <f>R120</f>
        <v>6.2520960000000008</v>
      </c>
      <c r="S119" s="218"/>
      <c r="T119" s="220">
        <f>T120</f>
        <v>313.58620690000004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1" t="s">
        <v>80</v>
      </c>
      <c r="AT119" s="222" t="s">
        <v>71</v>
      </c>
      <c r="AU119" s="222" t="s">
        <v>72</v>
      </c>
      <c r="AY119" s="221" t="s">
        <v>123</v>
      </c>
      <c r="BK119" s="223">
        <f>BK120</f>
        <v>0</v>
      </c>
    </row>
    <row r="120" s="12" customFormat="1" ht="22.8" customHeight="1">
      <c r="A120" s="12"/>
      <c r="B120" s="210"/>
      <c r="C120" s="211"/>
      <c r="D120" s="212" t="s">
        <v>71</v>
      </c>
      <c r="E120" s="224" t="s">
        <v>124</v>
      </c>
      <c r="F120" s="224" t="s">
        <v>125</v>
      </c>
      <c r="G120" s="211"/>
      <c r="H120" s="211"/>
      <c r="I120" s="214"/>
      <c r="J120" s="225">
        <f>BK120</f>
        <v>0</v>
      </c>
      <c r="K120" s="211"/>
      <c r="L120" s="216"/>
      <c r="M120" s="217"/>
      <c r="N120" s="218"/>
      <c r="O120" s="218"/>
      <c r="P120" s="219">
        <f>SUM(P121:P136)</f>
        <v>0</v>
      </c>
      <c r="Q120" s="218"/>
      <c r="R120" s="219">
        <f>SUM(R121:R136)</f>
        <v>6.2520960000000008</v>
      </c>
      <c r="S120" s="218"/>
      <c r="T120" s="220">
        <f>SUM(T121:T136)</f>
        <v>313.58620690000004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1" t="s">
        <v>80</v>
      </c>
      <c r="AT120" s="222" t="s">
        <v>71</v>
      </c>
      <c r="AU120" s="222" t="s">
        <v>80</v>
      </c>
      <c r="AY120" s="221" t="s">
        <v>123</v>
      </c>
      <c r="BK120" s="223">
        <f>SUM(BK121:BK136)</f>
        <v>0</v>
      </c>
    </row>
    <row r="121" s="2" customFormat="1" ht="24.15" customHeight="1">
      <c r="A121" s="35"/>
      <c r="B121" s="36"/>
      <c r="C121" s="226" t="s">
        <v>80</v>
      </c>
      <c r="D121" s="226" t="s">
        <v>126</v>
      </c>
      <c r="E121" s="227" t="s">
        <v>235</v>
      </c>
      <c r="F121" s="228" t="s">
        <v>236</v>
      </c>
      <c r="G121" s="229" t="s">
        <v>129</v>
      </c>
      <c r="H121" s="230">
        <v>266.64400000000001</v>
      </c>
      <c r="I121" s="231"/>
      <c r="J121" s="232">
        <f>ROUND(I121*H121,2)</f>
        <v>0</v>
      </c>
      <c r="K121" s="233"/>
      <c r="L121" s="41"/>
      <c r="M121" s="234" t="s">
        <v>1</v>
      </c>
      <c r="N121" s="235" t="s">
        <v>38</v>
      </c>
      <c r="O121" s="94"/>
      <c r="P121" s="236">
        <f>O121*H121</f>
        <v>0</v>
      </c>
      <c r="Q121" s="236">
        <v>0</v>
      </c>
      <c r="R121" s="236">
        <f>Q121*H121</f>
        <v>0</v>
      </c>
      <c r="S121" s="236">
        <v>0.001</v>
      </c>
      <c r="T121" s="237">
        <f>S121*H121</f>
        <v>0.26664399999999999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38" t="s">
        <v>130</v>
      </c>
      <c r="AT121" s="238" t="s">
        <v>126</v>
      </c>
      <c r="AU121" s="238" t="s">
        <v>131</v>
      </c>
      <c r="AY121" s="14" t="s">
        <v>123</v>
      </c>
      <c r="BE121" s="239">
        <f>IF(N121="základná",J121,0)</f>
        <v>0</v>
      </c>
      <c r="BF121" s="239">
        <f>IF(N121="znížená",J121,0)</f>
        <v>0</v>
      </c>
      <c r="BG121" s="239">
        <f>IF(N121="zákl. prenesená",J121,0)</f>
        <v>0</v>
      </c>
      <c r="BH121" s="239">
        <f>IF(N121="zníž. prenesená",J121,0)</f>
        <v>0</v>
      </c>
      <c r="BI121" s="239">
        <f>IF(N121="nulová",J121,0)</f>
        <v>0</v>
      </c>
      <c r="BJ121" s="14" t="s">
        <v>131</v>
      </c>
      <c r="BK121" s="239">
        <f>ROUND(I121*H121,2)</f>
        <v>0</v>
      </c>
      <c r="BL121" s="14" t="s">
        <v>130</v>
      </c>
      <c r="BM121" s="238" t="s">
        <v>237</v>
      </c>
    </row>
    <row r="122" s="2" customFormat="1" ht="37.8" customHeight="1">
      <c r="A122" s="35"/>
      <c r="B122" s="36"/>
      <c r="C122" s="226" t="s">
        <v>131</v>
      </c>
      <c r="D122" s="226" t="s">
        <v>126</v>
      </c>
      <c r="E122" s="227" t="s">
        <v>238</v>
      </c>
      <c r="F122" s="228" t="s">
        <v>239</v>
      </c>
      <c r="G122" s="229" t="s">
        <v>240</v>
      </c>
      <c r="H122" s="230">
        <v>101.621</v>
      </c>
      <c r="I122" s="231"/>
      <c r="J122" s="232">
        <f>ROUND(I122*H122,2)</f>
        <v>0</v>
      </c>
      <c r="K122" s="233"/>
      <c r="L122" s="41"/>
      <c r="M122" s="234" t="s">
        <v>1</v>
      </c>
      <c r="N122" s="235" t="s">
        <v>38</v>
      </c>
      <c r="O122" s="94"/>
      <c r="P122" s="236">
        <f>O122*H122</f>
        <v>0</v>
      </c>
      <c r="Q122" s="236">
        <v>0</v>
      </c>
      <c r="R122" s="236">
        <f>Q122*H122</f>
        <v>0</v>
      </c>
      <c r="S122" s="236">
        <v>2.2000000000000002</v>
      </c>
      <c r="T122" s="237">
        <f>S122*H122</f>
        <v>223.56620000000001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38" t="s">
        <v>130</v>
      </c>
      <c r="AT122" s="238" t="s">
        <v>126</v>
      </c>
      <c r="AU122" s="238" t="s">
        <v>131</v>
      </c>
      <c r="AY122" s="14" t="s">
        <v>123</v>
      </c>
      <c r="BE122" s="239">
        <f>IF(N122="základná",J122,0)</f>
        <v>0</v>
      </c>
      <c r="BF122" s="239">
        <f>IF(N122="znížená",J122,0)</f>
        <v>0</v>
      </c>
      <c r="BG122" s="239">
        <f>IF(N122="zákl. prenesená",J122,0)</f>
        <v>0</v>
      </c>
      <c r="BH122" s="239">
        <f>IF(N122="zníž. prenesená",J122,0)</f>
        <v>0</v>
      </c>
      <c r="BI122" s="239">
        <f>IF(N122="nulová",J122,0)</f>
        <v>0</v>
      </c>
      <c r="BJ122" s="14" t="s">
        <v>131</v>
      </c>
      <c r="BK122" s="239">
        <f>ROUND(I122*H122,2)</f>
        <v>0</v>
      </c>
      <c r="BL122" s="14" t="s">
        <v>130</v>
      </c>
      <c r="BM122" s="238" t="s">
        <v>241</v>
      </c>
    </row>
    <row r="123" s="2" customFormat="1" ht="24.15" customHeight="1">
      <c r="A123" s="35"/>
      <c r="B123" s="36"/>
      <c r="C123" s="226" t="s">
        <v>137</v>
      </c>
      <c r="D123" s="226" t="s">
        <v>126</v>
      </c>
      <c r="E123" s="227" t="s">
        <v>242</v>
      </c>
      <c r="F123" s="228" t="s">
        <v>243</v>
      </c>
      <c r="G123" s="229" t="s">
        <v>129</v>
      </c>
      <c r="H123" s="230">
        <v>350.16699999999997</v>
      </c>
      <c r="I123" s="231"/>
      <c r="J123" s="232">
        <f>ROUND(I123*H123,2)</f>
        <v>0</v>
      </c>
      <c r="K123" s="233"/>
      <c r="L123" s="41"/>
      <c r="M123" s="234" t="s">
        <v>1</v>
      </c>
      <c r="N123" s="235" t="s">
        <v>38</v>
      </c>
      <c r="O123" s="94"/>
      <c r="P123" s="236">
        <f>O123*H123</f>
        <v>0</v>
      </c>
      <c r="Q123" s="236">
        <v>0</v>
      </c>
      <c r="R123" s="236">
        <f>Q123*H123</f>
        <v>0</v>
      </c>
      <c r="S123" s="236">
        <v>0</v>
      </c>
      <c r="T123" s="23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8" t="s">
        <v>130</v>
      </c>
      <c r="AT123" s="238" t="s">
        <v>126</v>
      </c>
      <c r="AU123" s="238" t="s">
        <v>131</v>
      </c>
      <c r="AY123" s="14" t="s">
        <v>123</v>
      </c>
      <c r="BE123" s="239">
        <f>IF(N123="základná",J123,0)</f>
        <v>0</v>
      </c>
      <c r="BF123" s="239">
        <f>IF(N123="znížená",J123,0)</f>
        <v>0</v>
      </c>
      <c r="BG123" s="239">
        <f>IF(N123="zákl. prenesená",J123,0)</f>
        <v>0</v>
      </c>
      <c r="BH123" s="239">
        <f>IF(N123="zníž. prenesená",J123,0)</f>
        <v>0</v>
      </c>
      <c r="BI123" s="239">
        <f>IF(N123="nulová",J123,0)</f>
        <v>0</v>
      </c>
      <c r="BJ123" s="14" t="s">
        <v>131</v>
      </c>
      <c r="BK123" s="239">
        <f>ROUND(I123*H123,2)</f>
        <v>0</v>
      </c>
      <c r="BL123" s="14" t="s">
        <v>130</v>
      </c>
      <c r="BM123" s="238" t="s">
        <v>244</v>
      </c>
    </row>
    <row r="124" s="2" customFormat="1" ht="37.8" customHeight="1">
      <c r="A124" s="35"/>
      <c r="B124" s="36"/>
      <c r="C124" s="226" t="s">
        <v>130</v>
      </c>
      <c r="D124" s="226" t="s">
        <v>126</v>
      </c>
      <c r="E124" s="227" t="s">
        <v>245</v>
      </c>
      <c r="F124" s="228" t="s">
        <v>246</v>
      </c>
      <c r="G124" s="229" t="s">
        <v>129</v>
      </c>
      <c r="H124" s="230">
        <v>647.69000000000005</v>
      </c>
      <c r="I124" s="231"/>
      <c r="J124" s="232">
        <f>ROUND(I124*H124,2)</f>
        <v>0</v>
      </c>
      <c r="K124" s="233"/>
      <c r="L124" s="41"/>
      <c r="M124" s="234" t="s">
        <v>1</v>
      </c>
      <c r="N124" s="235" t="s">
        <v>38</v>
      </c>
      <c r="O124" s="94"/>
      <c r="P124" s="236">
        <f>O124*H124</f>
        <v>0</v>
      </c>
      <c r="Q124" s="236">
        <v>0</v>
      </c>
      <c r="R124" s="236">
        <f>Q124*H124</f>
        <v>0</v>
      </c>
      <c r="S124" s="236">
        <v>0.014999999999999999</v>
      </c>
      <c r="T124" s="237">
        <f>S124*H124</f>
        <v>9.7153500000000008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8" t="s">
        <v>130</v>
      </c>
      <c r="AT124" s="238" t="s">
        <v>126</v>
      </c>
      <c r="AU124" s="238" t="s">
        <v>131</v>
      </c>
      <c r="AY124" s="14" t="s">
        <v>123</v>
      </c>
      <c r="BE124" s="239">
        <f>IF(N124="základná",J124,0)</f>
        <v>0</v>
      </c>
      <c r="BF124" s="239">
        <f>IF(N124="znížená",J124,0)</f>
        <v>0</v>
      </c>
      <c r="BG124" s="239">
        <f>IF(N124="zákl. prenesená",J124,0)</f>
        <v>0</v>
      </c>
      <c r="BH124" s="239">
        <f>IF(N124="zníž. prenesená",J124,0)</f>
        <v>0</v>
      </c>
      <c r="BI124" s="239">
        <f>IF(N124="nulová",J124,0)</f>
        <v>0</v>
      </c>
      <c r="BJ124" s="14" t="s">
        <v>131</v>
      </c>
      <c r="BK124" s="239">
        <f>ROUND(I124*H124,2)</f>
        <v>0</v>
      </c>
      <c r="BL124" s="14" t="s">
        <v>130</v>
      </c>
      <c r="BM124" s="238" t="s">
        <v>247</v>
      </c>
    </row>
    <row r="125" s="2" customFormat="1" ht="33" customHeight="1">
      <c r="A125" s="35"/>
      <c r="B125" s="36"/>
      <c r="C125" s="226" t="s">
        <v>144</v>
      </c>
      <c r="D125" s="226" t="s">
        <v>126</v>
      </c>
      <c r="E125" s="227" t="s">
        <v>248</v>
      </c>
      <c r="F125" s="228" t="s">
        <v>249</v>
      </c>
      <c r="G125" s="229" t="s">
        <v>129</v>
      </c>
      <c r="H125" s="230">
        <v>821.03999999999996</v>
      </c>
      <c r="I125" s="231"/>
      <c r="J125" s="232">
        <f>ROUND(I125*H125,2)</f>
        <v>0</v>
      </c>
      <c r="K125" s="233"/>
      <c r="L125" s="41"/>
      <c r="M125" s="234" t="s">
        <v>1</v>
      </c>
      <c r="N125" s="235" t="s">
        <v>38</v>
      </c>
      <c r="O125" s="94"/>
      <c r="P125" s="236">
        <f>O125*H125</f>
        <v>0</v>
      </c>
      <c r="Q125" s="236">
        <v>0</v>
      </c>
      <c r="R125" s="236">
        <f>Q125*H125</f>
        <v>0</v>
      </c>
      <c r="S125" s="236">
        <v>0.058999999999999997</v>
      </c>
      <c r="T125" s="237">
        <f>S125*H125</f>
        <v>48.441359999999996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130</v>
      </c>
      <c r="AT125" s="238" t="s">
        <v>126</v>
      </c>
      <c r="AU125" s="238" t="s">
        <v>131</v>
      </c>
      <c r="AY125" s="14" t="s">
        <v>123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131</v>
      </c>
      <c r="BK125" s="239">
        <f>ROUND(I125*H125,2)</f>
        <v>0</v>
      </c>
      <c r="BL125" s="14" t="s">
        <v>130</v>
      </c>
      <c r="BM125" s="238" t="s">
        <v>250</v>
      </c>
    </row>
    <row r="126" s="2" customFormat="1" ht="37.8" customHeight="1">
      <c r="A126" s="35"/>
      <c r="B126" s="36"/>
      <c r="C126" s="226" t="s">
        <v>148</v>
      </c>
      <c r="D126" s="226" t="s">
        <v>126</v>
      </c>
      <c r="E126" s="227" t="s">
        <v>251</v>
      </c>
      <c r="F126" s="228" t="s">
        <v>252</v>
      </c>
      <c r="G126" s="229" t="s">
        <v>129</v>
      </c>
      <c r="H126" s="230">
        <v>452.36000000000001</v>
      </c>
      <c r="I126" s="231"/>
      <c r="J126" s="232">
        <f>ROUND(I126*H126,2)</f>
        <v>0</v>
      </c>
      <c r="K126" s="233"/>
      <c r="L126" s="41"/>
      <c r="M126" s="234" t="s">
        <v>1</v>
      </c>
      <c r="N126" s="235" t="s">
        <v>38</v>
      </c>
      <c r="O126" s="94"/>
      <c r="P126" s="236">
        <f>O126*H126</f>
        <v>0</v>
      </c>
      <c r="Q126" s="236">
        <v>0</v>
      </c>
      <c r="R126" s="236">
        <f>Q126*H126</f>
        <v>0</v>
      </c>
      <c r="S126" s="236">
        <v>0.068000000000000005</v>
      </c>
      <c r="T126" s="237">
        <f>S126*H126</f>
        <v>30.760480000000005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130</v>
      </c>
      <c r="AT126" s="238" t="s">
        <v>126</v>
      </c>
      <c r="AU126" s="238" t="s">
        <v>131</v>
      </c>
      <c r="AY126" s="14" t="s">
        <v>123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131</v>
      </c>
      <c r="BK126" s="239">
        <f>ROUND(I126*H126,2)</f>
        <v>0</v>
      </c>
      <c r="BL126" s="14" t="s">
        <v>130</v>
      </c>
      <c r="BM126" s="238" t="s">
        <v>253</v>
      </c>
    </row>
    <row r="127" s="2" customFormat="1" ht="21.75" customHeight="1">
      <c r="A127" s="35"/>
      <c r="B127" s="36"/>
      <c r="C127" s="226" t="s">
        <v>153</v>
      </c>
      <c r="D127" s="226" t="s">
        <v>126</v>
      </c>
      <c r="E127" s="227" t="s">
        <v>254</v>
      </c>
      <c r="F127" s="228" t="s">
        <v>255</v>
      </c>
      <c r="G127" s="229" t="s">
        <v>129</v>
      </c>
      <c r="H127" s="230">
        <v>2787.2429999999999</v>
      </c>
      <c r="I127" s="231"/>
      <c r="J127" s="232">
        <f>ROUND(I127*H127,2)</f>
        <v>0</v>
      </c>
      <c r="K127" s="233"/>
      <c r="L127" s="41"/>
      <c r="M127" s="234" t="s">
        <v>1</v>
      </c>
      <c r="N127" s="235" t="s">
        <v>38</v>
      </c>
      <c r="O127" s="94"/>
      <c r="P127" s="236">
        <f>O127*H127</f>
        <v>0</v>
      </c>
      <c r="Q127" s="236">
        <v>0</v>
      </c>
      <c r="R127" s="236">
        <f>Q127*H127</f>
        <v>0</v>
      </c>
      <c r="S127" s="236">
        <v>0.00029999999999999997</v>
      </c>
      <c r="T127" s="237">
        <f>S127*H127</f>
        <v>0.83617289999999989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130</v>
      </c>
      <c r="AT127" s="238" t="s">
        <v>126</v>
      </c>
      <c r="AU127" s="238" t="s">
        <v>131</v>
      </c>
      <c r="AY127" s="14" t="s">
        <v>123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131</v>
      </c>
      <c r="BK127" s="239">
        <f>ROUND(I127*H127,2)</f>
        <v>0</v>
      </c>
      <c r="BL127" s="14" t="s">
        <v>130</v>
      </c>
      <c r="BM127" s="238" t="s">
        <v>256</v>
      </c>
    </row>
    <row r="128" s="2" customFormat="1" ht="24.15" customHeight="1">
      <c r="A128" s="35"/>
      <c r="B128" s="36"/>
      <c r="C128" s="226" t="s">
        <v>157</v>
      </c>
      <c r="D128" s="226" t="s">
        <v>126</v>
      </c>
      <c r="E128" s="227" t="s">
        <v>257</v>
      </c>
      <c r="F128" s="228" t="s">
        <v>258</v>
      </c>
      <c r="G128" s="229" t="s">
        <v>129</v>
      </c>
      <c r="H128" s="230">
        <v>1016.21</v>
      </c>
      <c r="I128" s="231"/>
      <c r="J128" s="232">
        <f>ROUND(I128*H128,2)</f>
        <v>0</v>
      </c>
      <c r="K128" s="233"/>
      <c r="L128" s="41"/>
      <c r="M128" s="234" t="s">
        <v>1</v>
      </c>
      <c r="N128" s="235" t="s">
        <v>38</v>
      </c>
      <c r="O128" s="94"/>
      <c r="P128" s="236">
        <f>O128*H128</f>
        <v>0</v>
      </c>
      <c r="Q128" s="236">
        <v>0</v>
      </c>
      <c r="R128" s="236">
        <f>Q128*H128</f>
        <v>0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130</v>
      </c>
      <c r="AT128" s="238" t="s">
        <v>126</v>
      </c>
      <c r="AU128" s="238" t="s">
        <v>131</v>
      </c>
      <c r="AY128" s="14" t="s">
        <v>123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131</v>
      </c>
      <c r="BK128" s="239">
        <f>ROUND(I128*H128,2)</f>
        <v>0</v>
      </c>
      <c r="BL128" s="14" t="s">
        <v>130</v>
      </c>
      <c r="BM128" s="238" t="s">
        <v>259</v>
      </c>
    </row>
    <row r="129" s="2" customFormat="1" ht="24.15" customHeight="1">
      <c r="A129" s="35"/>
      <c r="B129" s="36"/>
      <c r="C129" s="226" t="s">
        <v>124</v>
      </c>
      <c r="D129" s="226" t="s">
        <v>126</v>
      </c>
      <c r="E129" s="227" t="s">
        <v>149</v>
      </c>
      <c r="F129" s="228" t="s">
        <v>150</v>
      </c>
      <c r="G129" s="229" t="s">
        <v>151</v>
      </c>
      <c r="H129" s="230">
        <v>312.75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38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130</v>
      </c>
      <c r="AT129" s="238" t="s">
        <v>126</v>
      </c>
      <c r="AU129" s="238" t="s">
        <v>131</v>
      </c>
      <c r="AY129" s="14" t="s">
        <v>123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131</v>
      </c>
      <c r="BK129" s="239">
        <f>ROUND(I129*H129,2)</f>
        <v>0</v>
      </c>
      <c r="BL129" s="14" t="s">
        <v>130</v>
      </c>
      <c r="BM129" s="238" t="s">
        <v>260</v>
      </c>
    </row>
    <row r="130" s="2" customFormat="1" ht="24.15" customHeight="1">
      <c r="A130" s="35"/>
      <c r="B130" s="36"/>
      <c r="C130" s="226" t="s">
        <v>165</v>
      </c>
      <c r="D130" s="226" t="s">
        <v>126</v>
      </c>
      <c r="E130" s="227" t="s">
        <v>154</v>
      </c>
      <c r="F130" s="228" t="s">
        <v>155</v>
      </c>
      <c r="G130" s="229" t="s">
        <v>151</v>
      </c>
      <c r="H130" s="230">
        <v>312.75</v>
      </c>
      <c r="I130" s="231"/>
      <c r="J130" s="232">
        <f>ROUND(I130*H130,2)</f>
        <v>0</v>
      </c>
      <c r="K130" s="233"/>
      <c r="L130" s="41"/>
      <c r="M130" s="234" t="s">
        <v>1</v>
      </c>
      <c r="N130" s="235" t="s">
        <v>38</v>
      </c>
      <c r="O130" s="94"/>
      <c r="P130" s="236">
        <f>O130*H130</f>
        <v>0</v>
      </c>
      <c r="Q130" s="236">
        <v>0</v>
      </c>
      <c r="R130" s="236">
        <f>Q130*H130</f>
        <v>0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130</v>
      </c>
      <c r="AT130" s="238" t="s">
        <v>126</v>
      </c>
      <c r="AU130" s="238" t="s">
        <v>131</v>
      </c>
      <c r="AY130" s="14" t="s">
        <v>123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131</v>
      </c>
      <c r="BK130" s="239">
        <f>ROUND(I130*H130,2)</f>
        <v>0</v>
      </c>
      <c r="BL130" s="14" t="s">
        <v>130</v>
      </c>
      <c r="BM130" s="238" t="s">
        <v>261</v>
      </c>
    </row>
    <row r="131" s="2" customFormat="1" ht="21.75" customHeight="1">
      <c r="A131" s="35"/>
      <c r="B131" s="36"/>
      <c r="C131" s="226" t="s">
        <v>169</v>
      </c>
      <c r="D131" s="226" t="s">
        <v>126</v>
      </c>
      <c r="E131" s="227" t="s">
        <v>178</v>
      </c>
      <c r="F131" s="228" t="s">
        <v>179</v>
      </c>
      <c r="G131" s="229" t="s">
        <v>151</v>
      </c>
      <c r="H131" s="230">
        <v>312.75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38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130</v>
      </c>
      <c r="AT131" s="238" t="s">
        <v>126</v>
      </c>
      <c r="AU131" s="238" t="s">
        <v>131</v>
      </c>
      <c r="AY131" s="14" t="s">
        <v>123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131</v>
      </c>
      <c r="BK131" s="239">
        <f>ROUND(I131*H131,2)</f>
        <v>0</v>
      </c>
      <c r="BL131" s="14" t="s">
        <v>130</v>
      </c>
      <c r="BM131" s="238" t="s">
        <v>262</v>
      </c>
    </row>
    <row r="132" s="2" customFormat="1" ht="24.15" customHeight="1">
      <c r="A132" s="35"/>
      <c r="B132" s="36"/>
      <c r="C132" s="226" t="s">
        <v>173</v>
      </c>
      <c r="D132" s="226" t="s">
        <v>126</v>
      </c>
      <c r="E132" s="227" t="s">
        <v>182</v>
      </c>
      <c r="F132" s="228" t="s">
        <v>183</v>
      </c>
      <c r="G132" s="229" t="s">
        <v>151</v>
      </c>
      <c r="H132" s="230">
        <v>1663.0619999999999</v>
      </c>
      <c r="I132" s="231"/>
      <c r="J132" s="232">
        <f>ROUND(I132*H132,2)</f>
        <v>0</v>
      </c>
      <c r="K132" s="233"/>
      <c r="L132" s="41"/>
      <c r="M132" s="234" t="s">
        <v>1</v>
      </c>
      <c r="N132" s="235" t="s">
        <v>38</v>
      </c>
      <c r="O132" s="94"/>
      <c r="P132" s="236">
        <f>O132*H132</f>
        <v>0</v>
      </c>
      <c r="Q132" s="236">
        <v>0</v>
      </c>
      <c r="R132" s="236">
        <f>Q132*H132</f>
        <v>0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130</v>
      </c>
      <c r="AT132" s="238" t="s">
        <v>126</v>
      </c>
      <c r="AU132" s="238" t="s">
        <v>131</v>
      </c>
      <c r="AY132" s="14" t="s">
        <v>123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131</v>
      </c>
      <c r="BK132" s="239">
        <f>ROUND(I132*H132,2)</f>
        <v>0</v>
      </c>
      <c r="BL132" s="14" t="s">
        <v>130</v>
      </c>
      <c r="BM132" s="238" t="s">
        <v>263</v>
      </c>
    </row>
    <row r="133" s="2" customFormat="1" ht="24.15" customHeight="1">
      <c r="A133" s="35"/>
      <c r="B133" s="36"/>
      <c r="C133" s="226" t="s">
        <v>177</v>
      </c>
      <c r="D133" s="226" t="s">
        <v>126</v>
      </c>
      <c r="E133" s="227" t="s">
        <v>170</v>
      </c>
      <c r="F133" s="228" t="s">
        <v>171</v>
      </c>
      <c r="G133" s="229" t="s">
        <v>151</v>
      </c>
      <c r="H133" s="230">
        <v>312.75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38</v>
      </c>
      <c r="O133" s="94"/>
      <c r="P133" s="236">
        <f>O133*H133</f>
        <v>0</v>
      </c>
      <c r="Q133" s="236">
        <v>0</v>
      </c>
      <c r="R133" s="236">
        <f>Q133*H133</f>
        <v>0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130</v>
      </c>
      <c r="AT133" s="238" t="s">
        <v>126</v>
      </c>
      <c r="AU133" s="238" t="s">
        <v>131</v>
      </c>
      <c r="AY133" s="14" t="s">
        <v>123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131</v>
      </c>
      <c r="BK133" s="239">
        <f>ROUND(I133*H133,2)</f>
        <v>0</v>
      </c>
      <c r="BL133" s="14" t="s">
        <v>130</v>
      </c>
      <c r="BM133" s="238" t="s">
        <v>264</v>
      </c>
    </row>
    <row r="134" s="2" customFormat="1" ht="24.15" customHeight="1">
      <c r="A134" s="35"/>
      <c r="B134" s="36"/>
      <c r="C134" s="226" t="s">
        <v>181</v>
      </c>
      <c r="D134" s="226" t="s">
        <v>126</v>
      </c>
      <c r="E134" s="227" t="s">
        <v>174</v>
      </c>
      <c r="F134" s="228" t="s">
        <v>175</v>
      </c>
      <c r="G134" s="229" t="s">
        <v>151</v>
      </c>
      <c r="H134" s="230">
        <v>1663.0619999999999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38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130</v>
      </c>
      <c r="AT134" s="238" t="s">
        <v>126</v>
      </c>
      <c r="AU134" s="238" t="s">
        <v>131</v>
      </c>
      <c r="AY134" s="14" t="s">
        <v>123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131</v>
      </c>
      <c r="BK134" s="239">
        <f>ROUND(I134*H134,2)</f>
        <v>0</v>
      </c>
      <c r="BL134" s="14" t="s">
        <v>130</v>
      </c>
      <c r="BM134" s="238" t="s">
        <v>265</v>
      </c>
    </row>
    <row r="135" s="2" customFormat="1" ht="24.15" customHeight="1">
      <c r="A135" s="35"/>
      <c r="B135" s="36"/>
      <c r="C135" s="226" t="s">
        <v>185</v>
      </c>
      <c r="D135" s="226" t="s">
        <v>126</v>
      </c>
      <c r="E135" s="227" t="s">
        <v>186</v>
      </c>
      <c r="F135" s="228" t="s">
        <v>187</v>
      </c>
      <c r="G135" s="229" t="s">
        <v>151</v>
      </c>
      <c r="H135" s="230">
        <v>312.75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38</v>
      </c>
      <c r="O135" s="94"/>
      <c r="P135" s="236">
        <f>O135*H135</f>
        <v>0</v>
      </c>
      <c r="Q135" s="236">
        <v>0</v>
      </c>
      <c r="R135" s="236">
        <f>Q135*H135</f>
        <v>0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130</v>
      </c>
      <c r="AT135" s="238" t="s">
        <v>126</v>
      </c>
      <c r="AU135" s="238" t="s">
        <v>131</v>
      </c>
      <c r="AY135" s="14" t="s">
        <v>123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131</v>
      </c>
      <c r="BK135" s="239">
        <f>ROUND(I135*H135,2)</f>
        <v>0</v>
      </c>
      <c r="BL135" s="14" t="s">
        <v>130</v>
      </c>
      <c r="BM135" s="238" t="s">
        <v>266</v>
      </c>
    </row>
    <row r="136" s="2" customFormat="1" ht="24.15" customHeight="1">
      <c r="A136" s="35"/>
      <c r="B136" s="36"/>
      <c r="C136" s="226" t="s">
        <v>193</v>
      </c>
      <c r="D136" s="226" t="s">
        <v>126</v>
      </c>
      <c r="E136" s="227" t="s">
        <v>267</v>
      </c>
      <c r="F136" s="228" t="s">
        <v>268</v>
      </c>
      <c r="G136" s="229" t="s">
        <v>129</v>
      </c>
      <c r="H136" s="230">
        <v>3256.3000000000002</v>
      </c>
      <c r="I136" s="231"/>
      <c r="J136" s="232">
        <f>ROUND(I136*H136,2)</f>
        <v>0</v>
      </c>
      <c r="K136" s="233"/>
      <c r="L136" s="41"/>
      <c r="M136" s="240" t="s">
        <v>1</v>
      </c>
      <c r="N136" s="241" t="s">
        <v>38</v>
      </c>
      <c r="O136" s="242"/>
      <c r="P136" s="243">
        <f>O136*H136</f>
        <v>0</v>
      </c>
      <c r="Q136" s="243">
        <v>0.0019200000000000001</v>
      </c>
      <c r="R136" s="243">
        <f>Q136*H136</f>
        <v>6.2520960000000008</v>
      </c>
      <c r="S136" s="243">
        <v>0</v>
      </c>
      <c r="T136" s="244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130</v>
      </c>
      <c r="AT136" s="238" t="s">
        <v>126</v>
      </c>
      <c r="AU136" s="238" t="s">
        <v>131</v>
      </c>
      <c r="AY136" s="14" t="s">
        <v>123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131</v>
      </c>
      <c r="BK136" s="239">
        <f>ROUND(I136*H136,2)</f>
        <v>0</v>
      </c>
      <c r="BL136" s="14" t="s">
        <v>130</v>
      </c>
      <c r="BM136" s="238" t="s">
        <v>269</v>
      </c>
    </row>
    <row r="137" s="2" customFormat="1" ht="6.96" customHeight="1">
      <c r="A137" s="35"/>
      <c r="B137" s="69"/>
      <c r="C137" s="70"/>
      <c r="D137" s="70"/>
      <c r="E137" s="70"/>
      <c r="F137" s="70"/>
      <c r="G137" s="70"/>
      <c r="H137" s="70"/>
      <c r="I137" s="70"/>
      <c r="J137" s="70"/>
      <c r="K137" s="70"/>
      <c r="L137" s="41"/>
      <c r="M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</sheetData>
  <sheetProtection sheet="1" autoFilter="0" formatColumns="0" formatRows="0" objects="1" scenarios="1" spinCount="100000" saltValue="XRxxLyaIYTVfWyDi6xJkYpxWZHs1JcovmXTgydq/HFhCCIN57fuuLs1wiu8iDC33ebNrozpFLMuKDUfgJbHq9Q==" hashValue="ZS2HHaPwB+rOXhnHnUESlnz7zwCcMJzLzqotMx2l/XTNA9sfQ+dSYprxu6JD7cq7XpQEIu9E2Lre8xZN++3IfA==" algorithmName="SHA-512" password="CC35"/>
  <autoFilter ref="C117:K136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97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1311_Búracie práce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98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270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ROUND(J118,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ROUND((SUM(BE118:BE140)),  2)</f>
        <v>0</v>
      </c>
      <c r="G33" s="159"/>
      <c r="H33" s="159"/>
      <c r="I33" s="160">
        <v>0.20000000000000001</v>
      </c>
      <c r="J33" s="158">
        <f>ROUND(((SUM(BE118:BE140))*I33),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ROUND((SUM(BF118:BF140)),  2)</f>
        <v>0</v>
      </c>
      <c r="G34" s="159"/>
      <c r="H34" s="159"/>
      <c r="I34" s="160">
        <v>0.20000000000000001</v>
      </c>
      <c r="J34" s="158">
        <f>ROUND(((SUM(BF118:BF140))*I34),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ROUND((SUM(BG118:BG140)),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ROUND((SUM(BH118:BH140)),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ROUND((SUM(BI118:BI140)),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100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1311_Búracie práce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98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SO-04 - Buracie práce zdravotechnika   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101</v>
      </c>
      <c r="D94" s="183"/>
      <c r="E94" s="183"/>
      <c r="F94" s="183"/>
      <c r="G94" s="183"/>
      <c r="H94" s="183"/>
      <c r="I94" s="183"/>
      <c r="J94" s="184" t="s">
        <v>102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103</v>
      </c>
      <c r="D96" s="37"/>
      <c r="E96" s="37"/>
      <c r="F96" s="37"/>
      <c r="G96" s="37"/>
      <c r="H96" s="37"/>
      <c r="I96" s="37"/>
      <c r="J96" s="113">
        <f>J118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104</v>
      </c>
    </row>
    <row r="97" s="9" customFormat="1" ht="24.96" customHeight="1">
      <c r="A97" s="9"/>
      <c r="B97" s="186"/>
      <c r="C97" s="187"/>
      <c r="D97" s="188" t="s">
        <v>105</v>
      </c>
      <c r="E97" s="189"/>
      <c r="F97" s="189"/>
      <c r="G97" s="189"/>
      <c r="H97" s="189"/>
      <c r="I97" s="189"/>
      <c r="J97" s="190">
        <f>J119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106</v>
      </c>
      <c r="E98" s="195"/>
      <c r="F98" s="195"/>
      <c r="G98" s="195"/>
      <c r="H98" s="195"/>
      <c r="I98" s="195"/>
      <c r="J98" s="196">
        <f>J120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6.96" customHeight="1">
      <c r="A100" s="35"/>
      <c r="B100" s="69"/>
      <c r="C100" s="70"/>
      <c r="D100" s="70"/>
      <c r="E100" s="70"/>
      <c r="F100" s="70"/>
      <c r="G100" s="70"/>
      <c r="H100" s="70"/>
      <c r="I100" s="70"/>
      <c r="J100" s="70"/>
      <c r="K100" s="70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="2" customFormat="1" ht="6.96" customHeight="1">
      <c r="A104" s="35"/>
      <c r="B104" s="71"/>
      <c r="C104" s="72"/>
      <c r="D104" s="72"/>
      <c r="E104" s="72"/>
      <c r="F104" s="72"/>
      <c r="G104" s="72"/>
      <c r="H104" s="72"/>
      <c r="I104" s="72"/>
      <c r="J104" s="72"/>
      <c r="K104" s="72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24.96" customHeight="1">
      <c r="A105" s="35"/>
      <c r="B105" s="36"/>
      <c r="C105" s="20" t="s">
        <v>109</v>
      </c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15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6.25" customHeight="1">
      <c r="A108" s="35"/>
      <c r="B108" s="36"/>
      <c r="C108" s="37"/>
      <c r="D108" s="37"/>
      <c r="E108" s="181" t="str">
        <f>E7</f>
        <v>2. časť predmetu zákazky Bytový dom - parc. č. 2533/1 - súpisné číslo 1311_Búracie práce</v>
      </c>
      <c r="F108" s="29"/>
      <c r="G108" s="29"/>
      <c r="H108" s="29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98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79" t="str">
        <f>E9</f>
        <v xml:space="preserve">SO-04 - Buracie práce zdravotechnika    </v>
      </c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19</v>
      </c>
      <c r="D112" s="37"/>
      <c r="E112" s="37"/>
      <c r="F112" s="24" t="str">
        <f>F12</f>
        <v xml:space="preserve"> </v>
      </c>
      <c r="G112" s="37"/>
      <c r="H112" s="37"/>
      <c r="I112" s="29" t="s">
        <v>21</v>
      </c>
      <c r="J112" s="82" t="str">
        <f>IF(J12="","",J12)</f>
        <v>23. 5. 2022</v>
      </c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23</v>
      </c>
      <c r="D114" s="37"/>
      <c r="E114" s="37"/>
      <c r="F114" s="24" t="str">
        <f>E15</f>
        <v xml:space="preserve"> </v>
      </c>
      <c r="G114" s="37"/>
      <c r="H114" s="37"/>
      <c r="I114" s="29" t="s">
        <v>28</v>
      </c>
      <c r="J114" s="33" t="str">
        <f>E21</f>
        <v xml:space="preserve"> 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26</v>
      </c>
      <c r="D115" s="37"/>
      <c r="E115" s="37"/>
      <c r="F115" s="24" t="str">
        <f>IF(E18="","",E18)</f>
        <v>Vyplň údaj</v>
      </c>
      <c r="G115" s="37"/>
      <c r="H115" s="37"/>
      <c r="I115" s="29" t="s">
        <v>30</v>
      </c>
      <c r="J115" s="33" t="str">
        <f>E24</f>
        <v xml:space="preserve"> 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0.32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1" customFormat="1" ht="29.28" customHeight="1">
      <c r="A117" s="198"/>
      <c r="B117" s="199"/>
      <c r="C117" s="200" t="s">
        <v>110</v>
      </c>
      <c r="D117" s="201" t="s">
        <v>57</v>
      </c>
      <c r="E117" s="201" t="s">
        <v>53</v>
      </c>
      <c r="F117" s="201" t="s">
        <v>54</v>
      </c>
      <c r="G117" s="201" t="s">
        <v>111</v>
      </c>
      <c r="H117" s="201" t="s">
        <v>112</v>
      </c>
      <c r="I117" s="201" t="s">
        <v>113</v>
      </c>
      <c r="J117" s="202" t="s">
        <v>102</v>
      </c>
      <c r="K117" s="203" t="s">
        <v>114</v>
      </c>
      <c r="L117" s="204"/>
      <c r="M117" s="103" t="s">
        <v>1</v>
      </c>
      <c r="N117" s="104" t="s">
        <v>36</v>
      </c>
      <c r="O117" s="104" t="s">
        <v>115</v>
      </c>
      <c r="P117" s="104" t="s">
        <v>116</v>
      </c>
      <c r="Q117" s="104" t="s">
        <v>117</v>
      </c>
      <c r="R117" s="104" t="s">
        <v>118</v>
      </c>
      <c r="S117" s="104" t="s">
        <v>119</v>
      </c>
      <c r="T117" s="105" t="s">
        <v>120</v>
      </c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</row>
    <row r="118" s="2" customFormat="1" ht="22.8" customHeight="1">
      <c r="A118" s="35"/>
      <c r="B118" s="36"/>
      <c r="C118" s="110" t="s">
        <v>103</v>
      </c>
      <c r="D118" s="37"/>
      <c r="E118" s="37"/>
      <c r="F118" s="37"/>
      <c r="G118" s="37"/>
      <c r="H118" s="37"/>
      <c r="I118" s="37"/>
      <c r="J118" s="205">
        <f>BK118</f>
        <v>0</v>
      </c>
      <c r="K118" s="37"/>
      <c r="L118" s="41"/>
      <c r="M118" s="106"/>
      <c r="N118" s="206"/>
      <c r="O118" s="107"/>
      <c r="P118" s="207">
        <f>P119</f>
        <v>0</v>
      </c>
      <c r="Q118" s="107"/>
      <c r="R118" s="207">
        <f>R119</f>
        <v>0</v>
      </c>
      <c r="S118" s="107"/>
      <c r="T118" s="208">
        <f>T119</f>
        <v>6.2978835999999996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4" t="s">
        <v>71</v>
      </c>
      <c r="AU118" s="14" t="s">
        <v>104</v>
      </c>
      <c r="BK118" s="209">
        <f>BK119</f>
        <v>0</v>
      </c>
    </row>
    <row r="119" s="12" customFormat="1" ht="25.92" customHeight="1">
      <c r="A119" s="12"/>
      <c r="B119" s="210"/>
      <c r="C119" s="211"/>
      <c r="D119" s="212" t="s">
        <v>71</v>
      </c>
      <c r="E119" s="213" t="s">
        <v>121</v>
      </c>
      <c r="F119" s="213" t="s">
        <v>122</v>
      </c>
      <c r="G119" s="211"/>
      <c r="H119" s="211"/>
      <c r="I119" s="214"/>
      <c r="J119" s="215">
        <f>BK119</f>
        <v>0</v>
      </c>
      <c r="K119" s="211"/>
      <c r="L119" s="216"/>
      <c r="M119" s="217"/>
      <c r="N119" s="218"/>
      <c r="O119" s="218"/>
      <c r="P119" s="219">
        <f>P120</f>
        <v>0</v>
      </c>
      <c r="Q119" s="218"/>
      <c r="R119" s="219">
        <f>R120</f>
        <v>0</v>
      </c>
      <c r="S119" s="218"/>
      <c r="T119" s="220">
        <f>T120</f>
        <v>6.2978835999999996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1" t="s">
        <v>80</v>
      </c>
      <c r="AT119" s="222" t="s">
        <v>71</v>
      </c>
      <c r="AU119" s="222" t="s">
        <v>72</v>
      </c>
      <c r="AY119" s="221" t="s">
        <v>123</v>
      </c>
      <c r="BK119" s="223">
        <f>BK120</f>
        <v>0</v>
      </c>
    </row>
    <row r="120" s="12" customFormat="1" ht="22.8" customHeight="1">
      <c r="A120" s="12"/>
      <c r="B120" s="210"/>
      <c r="C120" s="211"/>
      <c r="D120" s="212" t="s">
        <v>71</v>
      </c>
      <c r="E120" s="224" t="s">
        <v>124</v>
      </c>
      <c r="F120" s="224" t="s">
        <v>125</v>
      </c>
      <c r="G120" s="211"/>
      <c r="H120" s="211"/>
      <c r="I120" s="214"/>
      <c r="J120" s="225">
        <f>BK120</f>
        <v>0</v>
      </c>
      <c r="K120" s="211"/>
      <c r="L120" s="216"/>
      <c r="M120" s="217"/>
      <c r="N120" s="218"/>
      <c r="O120" s="218"/>
      <c r="P120" s="219">
        <f>SUM(P121:P140)</f>
        <v>0</v>
      </c>
      <c r="Q120" s="218"/>
      <c r="R120" s="219">
        <f>SUM(R121:R140)</f>
        <v>0</v>
      </c>
      <c r="S120" s="218"/>
      <c r="T120" s="220">
        <f>SUM(T121:T140)</f>
        <v>6.2978835999999996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1" t="s">
        <v>80</v>
      </c>
      <c r="AT120" s="222" t="s">
        <v>71</v>
      </c>
      <c r="AU120" s="222" t="s">
        <v>80</v>
      </c>
      <c r="AY120" s="221" t="s">
        <v>123</v>
      </c>
      <c r="BK120" s="223">
        <f>SUM(BK121:BK140)</f>
        <v>0</v>
      </c>
    </row>
    <row r="121" s="2" customFormat="1" ht="24.15" customHeight="1">
      <c r="A121" s="35"/>
      <c r="B121" s="36"/>
      <c r="C121" s="226" t="s">
        <v>80</v>
      </c>
      <c r="D121" s="226" t="s">
        <v>126</v>
      </c>
      <c r="E121" s="227" t="s">
        <v>271</v>
      </c>
      <c r="F121" s="228" t="s">
        <v>272</v>
      </c>
      <c r="G121" s="229" t="s">
        <v>273</v>
      </c>
      <c r="H121" s="230">
        <v>18</v>
      </c>
      <c r="I121" s="231"/>
      <c r="J121" s="232">
        <f>ROUND(I121*H121,2)</f>
        <v>0</v>
      </c>
      <c r="K121" s="233"/>
      <c r="L121" s="41"/>
      <c r="M121" s="234" t="s">
        <v>1</v>
      </c>
      <c r="N121" s="235" t="s">
        <v>38</v>
      </c>
      <c r="O121" s="94"/>
      <c r="P121" s="236">
        <f>O121*H121</f>
        <v>0</v>
      </c>
      <c r="Q121" s="236">
        <v>0</v>
      </c>
      <c r="R121" s="236">
        <f>Q121*H121</f>
        <v>0</v>
      </c>
      <c r="S121" s="236">
        <v>0.01933</v>
      </c>
      <c r="T121" s="237">
        <f>S121*H121</f>
        <v>0.34794000000000003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38" t="s">
        <v>130</v>
      </c>
      <c r="AT121" s="238" t="s">
        <v>126</v>
      </c>
      <c r="AU121" s="238" t="s">
        <v>131</v>
      </c>
      <c r="AY121" s="14" t="s">
        <v>123</v>
      </c>
      <c r="BE121" s="239">
        <f>IF(N121="základná",J121,0)</f>
        <v>0</v>
      </c>
      <c r="BF121" s="239">
        <f>IF(N121="znížená",J121,0)</f>
        <v>0</v>
      </c>
      <c r="BG121" s="239">
        <f>IF(N121="zákl. prenesená",J121,0)</f>
        <v>0</v>
      </c>
      <c r="BH121" s="239">
        <f>IF(N121="zníž. prenesená",J121,0)</f>
        <v>0</v>
      </c>
      <c r="BI121" s="239">
        <f>IF(N121="nulová",J121,0)</f>
        <v>0</v>
      </c>
      <c r="BJ121" s="14" t="s">
        <v>131</v>
      </c>
      <c r="BK121" s="239">
        <f>ROUND(I121*H121,2)</f>
        <v>0</v>
      </c>
      <c r="BL121" s="14" t="s">
        <v>130</v>
      </c>
      <c r="BM121" s="238" t="s">
        <v>274</v>
      </c>
    </row>
    <row r="122" s="2" customFormat="1" ht="24.15" customHeight="1">
      <c r="A122" s="35"/>
      <c r="B122" s="36"/>
      <c r="C122" s="226" t="s">
        <v>131</v>
      </c>
      <c r="D122" s="226" t="s">
        <v>126</v>
      </c>
      <c r="E122" s="227" t="s">
        <v>275</v>
      </c>
      <c r="F122" s="228" t="s">
        <v>276</v>
      </c>
      <c r="G122" s="229" t="s">
        <v>273</v>
      </c>
      <c r="H122" s="230">
        <v>18</v>
      </c>
      <c r="I122" s="231"/>
      <c r="J122" s="232">
        <f>ROUND(I122*H122,2)</f>
        <v>0</v>
      </c>
      <c r="K122" s="233"/>
      <c r="L122" s="41"/>
      <c r="M122" s="234" t="s">
        <v>1</v>
      </c>
      <c r="N122" s="235" t="s">
        <v>38</v>
      </c>
      <c r="O122" s="94"/>
      <c r="P122" s="236">
        <f>O122*H122</f>
        <v>0</v>
      </c>
      <c r="Q122" s="236">
        <v>0</v>
      </c>
      <c r="R122" s="236">
        <f>Q122*H122</f>
        <v>0</v>
      </c>
      <c r="S122" s="236">
        <v>0.019460000000000002</v>
      </c>
      <c r="T122" s="237">
        <f>S122*H122</f>
        <v>0.35028000000000004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38" t="s">
        <v>130</v>
      </c>
      <c r="AT122" s="238" t="s">
        <v>126</v>
      </c>
      <c r="AU122" s="238" t="s">
        <v>131</v>
      </c>
      <c r="AY122" s="14" t="s">
        <v>123</v>
      </c>
      <c r="BE122" s="239">
        <f>IF(N122="základná",J122,0)</f>
        <v>0</v>
      </c>
      <c r="BF122" s="239">
        <f>IF(N122="znížená",J122,0)</f>
        <v>0</v>
      </c>
      <c r="BG122" s="239">
        <f>IF(N122="zákl. prenesená",J122,0)</f>
        <v>0</v>
      </c>
      <c r="BH122" s="239">
        <f>IF(N122="zníž. prenesená",J122,0)</f>
        <v>0</v>
      </c>
      <c r="BI122" s="239">
        <f>IF(N122="nulová",J122,0)</f>
        <v>0</v>
      </c>
      <c r="BJ122" s="14" t="s">
        <v>131</v>
      </c>
      <c r="BK122" s="239">
        <f>ROUND(I122*H122,2)</f>
        <v>0</v>
      </c>
      <c r="BL122" s="14" t="s">
        <v>130</v>
      </c>
      <c r="BM122" s="238" t="s">
        <v>277</v>
      </c>
    </row>
    <row r="123" s="2" customFormat="1" ht="24.15" customHeight="1">
      <c r="A123" s="35"/>
      <c r="B123" s="36"/>
      <c r="C123" s="226" t="s">
        <v>137</v>
      </c>
      <c r="D123" s="226" t="s">
        <v>126</v>
      </c>
      <c r="E123" s="227" t="s">
        <v>278</v>
      </c>
      <c r="F123" s="228" t="s">
        <v>279</v>
      </c>
      <c r="G123" s="229" t="s">
        <v>273</v>
      </c>
      <c r="H123" s="230">
        <v>18</v>
      </c>
      <c r="I123" s="231"/>
      <c r="J123" s="232">
        <f>ROUND(I123*H123,2)</f>
        <v>0</v>
      </c>
      <c r="K123" s="233"/>
      <c r="L123" s="41"/>
      <c r="M123" s="234" t="s">
        <v>1</v>
      </c>
      <c r="N123" s="235" t="s">
        <v>38</v>
      </c>
      <c r="O123" s="94"/>
      <c r="P123" s="236">
        <f>O123*H123</f>
        <v>0</v>
      </c>
      <c r="Q123" s="236">
        <v>0</v>
      </c>
      <c r="R123" s="236">
        <f>Q123*H123</f>
        <v>0</v>
      </c>
      <c r="S123" s="236">
        <v>0.085099999999999995</v>
      </c>
      <c r="T123" s="237">
        <f>S123*H123</f>
        <v>1.5317999999999998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8" t="s">
        <v>130</v>
      </c>
      <c r="AT123" s="238" t="s">
        <v>126</v>
      </c>
      <c r="AU123" s="238" t="s">
        <v>131</v>
      </c>
      <c r="AY123" s="14" t="s">
        <v>123</v>
      </c>
      <c r="BE123" s="239">
        <f>IF(N123="základná",J123,0)</f>
        <v>0</v>
      </c>
      <c r="BF123" s="239">
        <f>IF(N123="znížená",J123,0)</f>
        <v>0</v>
      </c>
      <c r="BG123" s="239">
        <f>IF(N123="zákl. prenesená",J123,0)</f>
        <v>0</v>
      </c>
      <c r="BH123" s="239">
        <f>IF(N123="zníž. prenesená",J123,0)</f>
        <v>0</v>
      </c>
      <c r="BI123" s="239">
        <f>IF(N123="nulová",J123,0)</f>
        <v>0</v>
      </c>
      <c r="BJ123" s="14" t="s">
        <v>131</v>
      </c>
      <c r="BK123" s="239">
        <f>ROUND(I123*H123,2)</f>
        <v>0</v>
      </c>
      <c r="BL123" s="14" t="s">
        <v>130</v>
      </c>
      <c r="BM123" s="238" t="s">
        <v>280</v>
      </c>
    </row>
    <row r="124" s="2" customFormat="1" ht="33" customHeight="1">
      <c r="A124" s="35"/>
      <c r="B124" s="36"/>
      <c r="C124" s="226" t="s">
        <v>130</v>
      </c>
      <c r="D124" s="226" t="s">
        <v>126</v>
      </c>
      <c r="E124" s="227" t="s">
        <v>281</v>
      </c>
      <c r="F124" s="228" t="s">
        <v>282</v>
      </c>
      <c r="G124" s="229" t="s">
        <v>273</v>
      </c>
      <c r="H124" s="230">
        <v>18</v>
      </c>
      <c r="I124" s="231"/>
      <c r="J124" s="232">
        <f>ROUND(I124*H124,2)</f>
        <v>0</v>
      </c>
      <c r="K124" s="233"/>
      <c r="L124" s="41"/>
      <c r="M124" s="234" t="s">
        <v>1</v>
      </c>
      <c r="N124" s="235" t="s">
        <v>38</v>
      </c>
      <c r="O124" s="94"/>
      <c r="P124" s="236">
        <f>O124*H124</f>
        <v>0</v>
      </c>
      <c r="Q124" s="236">
        <v>0</v>
      </c>
      <c r="R124" s="236">
        <f>Q124*H124</f>
        <v>0</v>
      </c>
      <c r="S124" s="236">
        <v>0.0091999999999999998</v>
      </c>
      <c r="T124" s="237">
        <f>S124*H124</f>
        <v>0.1656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8" t="s">
        <v>130</v>
      </c>
      <c r="AT124" s="238" t="s">
        <v>126</v>
      </c>
      <c r="AU124" s="238" t="s">
        <v>131</v>
      </c>
      <c r="AY124" s="14" t="s">
        <v>123</v>
      </c>
      <c r="BE124" s="239">
        <f>IF(N124="základná",J124,0)</f>
        <v>0</v>
      </c>
      <c r="BF124" s="239">
        <f>IF(N124="znížená",J124,0)</f>
        <v>0</v>
      </c>
      <c r="BG124" s="239">
        <f>IF(N124="zákl. prenesená",J124,0)</f>
        <v>0</v>
      </c>
      <c r="BH124" s="239">
        <f>IF(N124="zníž. prenesená",J124,0)</f>
        <v>0</v>
      </c>
      <c r="BI124" s="239">
        <f>IF(N124="nulová",J124,0)</f>
        <v>0</v>
      </c>
      <c r="BJ124" s="14" t="s">
        <v>131</v>
      </c>
      <c r="BK124" s="239">
        <f>ROUND(I124*H124,2)</f>
        <v>0</v>
      </c>
      <c r="BL124" s="14" t="s">
        <v>130</v>
      </c>
      <c r="BM124" s="238" t="s">
        <v>283</v>
      </c>
    </row>
    <row r="125" s="2" customFormat="1" ht="21.75" customHeight="1">
      <c r="A125" s="35"/>
      <c r="B125" s="36"/>
      <c r="C125" s="226" t="s">
        <v>144</v>
      </c>
      <c r="D125" s="226" t="s">
        <v>126</v>
      </c>
      <c r="E125" s="227" t="s">
        <v>284</v>
      </c>
      <c r="F125" s="228" t="s">
        <v>285</v>
      </c>
      <c r="G125" s="229" t="s">
        <v>273</v>
      </c>
      <c r="H125" s="230">
        <v>18</v>
      </c>
      <c r="I125" s="231"/>
      <c r="J125" s="232">
        <f>ROUND(I125*H125,2)</f>
        <v>0</v>
      </c>
      <c r="K125" s="233"/>
      <c r="L125" s="41"/>
      <c r="M125" s="234" t="s">
        <v>1</v>
      </c>
      <c r="N125" s="235" t="s">
        <v>38</v>
      </c>
      <c r="O125" s="94"/>
      <c r="P125" s="236">
        <f>O125*H125</f>
        <v>0</v>
      </c>
      <c r="Q125" s="236">
        <v>0</v>
      </c>
      <c r="R125" s="236">
        <f>Q125*H125</f>
        <v>0</v>
      </c>
      <c r="S125" s="236">
        <v>0.00085999999999999998</v>
      </c>
      <c r="T125" s="237">
        <f>S125*H125</f>
        <v>0.015479999999999999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130</v>
      </c>
      <c r="AT125" s="238" t="s">
        <v>126</v>
      </c>
      <c r="AU125" s="238" t="s">
        <v>131</v>
      </c>
      <c r="AY125" s="14" t="s">
        <v>123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131</v>
      </c>
      <c r="BK125" s="239">
        <f>ROUND(I125*H125,2)</f>
        <v>0</v>
      </c>
      <c r="BL125" s="14" t="s">
        <v>130</v>
      </c>
      <c r="BM125" s="238" t="s">
        <v>286</v>
      </c>
    </row>
    <row r="126" s="2" customFormat="1" ht="24.15" customHeight="1">
      <c r="A126" s="35"/>
      <c r="B126" s="36"/>
      <c r="C126" s="226" t="s">
        <v>148</v>
      </c>
      <c r="D126" s="226" t="s">
        <v>126</v>
      </c>
      <c r="E126" s="227" t="s">
        <v>287</v>
      </c>
      <c r="F126" s="228" t="s">
        <v>288</v>
      </c>
      <c r="G126" s="229" t="s">
        <v>160</v>
      </c>
      <c r="H126" s="230">
        <v>18</v>
      </c>
      <c r="I126" s="231"/>
      <c r="J126" s="232">
        <f>ROUND(I126*H126,2)</f>
        <v>0</v>
      </c>
      <c r="K126" s="233"/>
      <c r="L126" s="41"/>
      <c r="M126" s="234" t="s">
        <v>1</v>
      </c>
      <c r="N126" s="235" t="s">
        <v>38</v>
      </c>
      <c r="O126" s="94"/>
      <c r="P126" s="236">
        <f>O126*H126</f>
        <v>0</v>
      </c>
      <c r="Q126" s="236">
        <v>0</v>
      </c>
      <c r="R126" s="236">
        <f>Q126*H126</f>
        <v>0</v>
      </c>
      <c r="S126" s="236">
        <v>0.0022499999999999998</v>
      </c>
      <c r="T126" s="237">
        <f>S126*H126</f>
        <v>0.040499999999999994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130</v>
      </c>
      <c r="AT126" s="238" t="s">
        <v>126</v>
      </c>
      <c r="AU126" s="238" t="s">
        <v>131</v>
      </c>
      <c r="AY126" s="14" t="s">
        <v>123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131</v>
      </c>
      <c r="BK126" s="239">
        <f>ROUND(I126*H126,2)</f>
        <v>0</v>
      </c>
      <c r="BL126" s="14" t="s">
        <v>130</v>
      </c>
      <c r="BM126" s="238" t="s">
        <v>289</v>
      </c>
    </row>
    <row r="127" s="2" customFormat="1" ht="24.15" customHeight="1">
      <c r="A127" s="35"/>
      <c r="B127" s="36"/>
      <c r="C127" s="226" t="s">
        <v>153</v>
      </c>
      <c r="D127" s="226" t="s">
        <v>126</v>
      </c>
      <c r="E127" s="227" t="s">
        <v>290</v>
      </c>
      <c r="F127" s="228" t="s">
        <v>291</v>
      </c>
      <c r="G127" s="229" t="s">
        <v>273</v>
      </c>
      <c r="H127" s="230">
        <v>18</v>
      </c>
      <c r="I127" s="231"/>
      <c r="J127" s="232">
        <f>ROUND(I127*H127,2)</f>
        <v>0</v>
      </c>
      <c r="K127" s="233"/>
      <c r="L127" s="41"/>
      <c r="M127" s="234" t="s">
        <v>1</v>
      </c>
      <c r="N127" s="235" t="s">
        <v>38</v>
      </c>
      <c r="O127" s="94"/>
      <c r="P127" s="236">
        <f>O127*H127</f>
        <v>0</v>
      </c>
      <c r="Q127" s="236">
        <v>0</v>
      </c>
      <c r="R127" s="236">
        <f>Q127*H127</f>
        <v>0</v>
      </c>
      <c r="S127" s="236">
        <v>0.0025999999999999999</v>
      </c>
      <c r="T127" s="237">
        <f>S127*H127</f>
        <v>0.046799999999999994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130</v>
      </c>
      <c r="AT127" s="238" t="s">
        <v>126</v>
      </c>
      <c r="AU127" s="238" t="s">
        <v>131</v>
      </c>
      <c r="AY127" s="14" t="s">
        <v>123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131</v>
      </c>
      <c r="BK127" s="239">
        <f>ROUND(I127*H127,2)</f>
        <v>0</v>
      </c>
      <c r="BL127" s="14" t="s">
        <v>130</v>
      </c>
      <c r="BM127" s="238" t="s">
        <v>292</v>
      </c>
    </row>
    <row r="128" s="2" customFormat="1" ht="37.8" customHeight="1">
      <c r="A128" s="35"/>
      <c r="B128" s="36"/>
      <c r="C128" s="226" t="s">
        <v>157</v>
      </c>
      <c r="D128" s="226" t="s">
        <v>126</v>
      </c>
      <c r="E128" s="227" t="s">
        <v>293</v>
      </c>
      <c r="F128" s="228" t="s">
        <v>294</v>
      </c>
      <c r="G128" s="229" t="s">
        <v>160</v>
      </c>
      <c r="H128" s="230">
        <v>18</v>
      </c>
      <c r="I128" s="231"/>
      <c r="J128" s="232">
        <f>ROUND(I128*H128,2)</f>
        <v>0</v>
      </c>
      <c r="K128" s="233"/>
      <c r="L128" s="41"/>
      <c r="M128" s="234" t="s">
        <v>1</v>
      </c>
      <c r="N128" s="235" t="s">
        <v>38</v>
      </c>
      <c r="O128" s="94"/>
      <c r="P128" s="236">
        <f>O128*H128</f>
        <v>0</v>
      </c>
      <c r="Q128" s="236">
        <v>0</v>
      </c>
      <c r="R128" s="236">
        <f>Q128*H128</f>
        <v>0</v>
      </c>
      <c r="S128" s="236">
        <v>0.00084999999999999995</v>
      </c>
      <c r="T128" s="237">
        <f>S128*H128</f>
        <v>0.015299999999999999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130</v>
      </c>
      <c r="AT128" s="238" t="s">
        <v>126</v>
      </c>
      <c r="AU128" s="238" t="s">
        <v>131</v>
      </c>
      <c r="AY128" s="14" t="s">
        <v>123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131</v>
      </c>
      <c r="BK128" s="239">
        <f>ROUND(I128*H128,2)</f>
        <v>0</v>
      </c>
      <c r="BL128" s="14" t="s">
        <v>130</v>
      </c>
      <c r="BM128" s="238" t="s">
        <v>295</v>
      </c>
    </row>
    <row r="129" s="2" customFormat="1" ht="24.15" customHeight="1">
      <c r="A129" s="35"/>
      <c r="B129" s="36"/>
      <c r="C129" s="226" t="s">
        <v>124</v>
      </c>
      <c r="D129" s="226" t="s">
        <v>126</v>
      </c>
      <c r="E129" s="227" t="s">
        <v>296</v>
      </c>
      <c r="F129" s="228" t="s">
        <v>297</v>
      </c>
      <c r="G129" s="229" t="s">
        <v>160</v>
      </c>
      <c r="H129" s="230">
        <v>18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38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0.00122</v>
      </c>
      <c r="T129" s="237">
        <f>S129*H129</f>
        <v>0.02196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130</v>
      </c>
      <c r="AT129" s="238" t="s">
        <v>126</v>
      </c>
      <c r="AU129" s="238" t="s">
        <v>131</v>
      </c>
      <c r="AY129" s="14" t="s">
        <v>123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131</v>
      </c>
      <c r="BK129" s="239">
        <f>ROUND(I129*H129,2)</f>
        <v>0</v>
      </c>
      <c r="BL129" s="14" t="s">
        <v>130</v>
      </c>
      <c r="BM129" s="238" t="s">
        <v>298</v>
      </c>
    </row>
    <row r="130" s="2" customFormat="1" ht="24.15" customHeight="1">
      <c r="A130" s="35"/>
      <c r="B130" s="36"/>
      <c r="C130" s="226" t="s">
        <v>165</v>
      </c>
      <c r="D130" s="226" t="s">
        <v>126</v>
      </c>
      <c r="E130" s="227" t="s">
        <v>299</v>
      </c>
      <c r="F130" s="228" t="s">
        <v>300</v>
      </c>
      <c r="G130" s="229" t="s">
        <v>135</v>
      </c>
      <c r="H130" s="230">
        <v>236.47</v>
      </c>
      <c r="I130" s="231"/>
      <c r="J130" s="232">
        <f>ROUND(I130*H130,2)</f>
        <v>0</v>
      </c>
      <c r="K130" s="233"/>
      <c r="L130" s="41"/>
      <c r="M130" s="234" t="s">
        <v>1</v>
      </c>
      <c r="N130" s="235" t="s">
        <v>38</v>
      </c>
      <c r="O130" s="94"/>
      <c r="P130" s="236">
        <f>O130*H130</f>
        <v>0</v>
      </c>
      <c r="Q130" s="236">
        <v>0</v>
      </c>
      <c r="R130" s="236">
        <f>Q130*H130</f>
        <v>0</v>
      </c>
      <c r="S130" s="236">
        <v>0.014919999999999999</v>
      </c>
      <c r="T130" s="237">
        <f>S130*H130</f>
        <v>3.5281323999999996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130</v>
      </c>
      <c r="AT130" s="238" t="s">
        <v>126</v>
      </c>
      <c r="AU130" s="238" t="s">
        <v>131</v>
      </c>
      <c r="AY130" s="14" t="s">
        <v>123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131</v>
      </c>
      <c r="BK130" s="239">
        <f>ROUND(I130*H130,2)</f>
        <v>0</v>
      </c>
      <c r="BL130" s="14" t="s">
        <v>130</v>
      </c>
      <c r="BM130" s="238" t="s">
        <v>301</v>
      </c>
    </row>
    <row r="131" s="2" customFormat="1" ht="33" customHeight="1">
      <c r="A131" s="35"/>
      <c r="B131" s="36"/>
      <c r="C131" s="226" t="s">
        <v>169</v>
      </c>
      <c r="D131" s="226" t="s">
        <v>126</v>
      </c>
      <c r="E131" s="227" t="s">
        <v>302</v>
      </c>
      <c r="F131" s="228" t="s">
        <v>303</v>
      </c>
      <c r="G131" s="229" t="s">
        <v>135</v>
      </c>
      <c r="H131" s="230">
        <v>78.519999999999996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38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0.00156</v>
      </c>
      <c r="T131" s="237">
        <f>S131*H131</f>
        <v>0.1224912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130</v>
      </c>
      <c r="AT131" s="238" t="s">
        <v>126</v>
      </c>
      <c r="AU131" s="238" t="s">
        <v>131</v>
      </c>
      <c r="AY131" s="14" t="s">
        <v>123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131</v>
      </c>
      <c r="BK131" s="239">
        <f>ROUND(I131*H131,2)</f>
        <v>0</v>
      </c>
      <c r="BL131" s="14" t="s">
        <v>130</v>
      </c>
      <c r="BM131" s="238" t="s">
        <v>304</v>
      </c>
    </row>
    <row r="132" s="2" customFormat="1" ht="21.75" customHeight="1">
      <c r="A132" s="35"/>
      <c r="B132" s="36"/>
      <c r="C132" s="226" t="s">
        <v>173</v>
      </c>
      <c r="D132" s="226" t="s">
        <v>126</v>
      </c>
      <c r="E132" s="227" t="s">
        <v>305</v>
      </c>
      <c r="F132" s="228" t="s">
        <v>306</v>
      </c>
      <c r="G132" s="229" t="s">
        <v>160</v>
      </c>
      <c r="H132" s="230">
        <v>36</v>
      </c>
      <c r="I132" s="231"/>
      <c r="J132" s="232">
        <f>ROUND(I132*H132,2)</f>
        <v>0</v>
      </c>
      <c r="K132" s="233"/>
      <c r="L132" s="41"/>
      <c r="M132" s="234" t="s">
        <v>1</v>
      </c>
      <c r="N132" s="235" t="s">
        <v>38</v>
      </c>
      <c r="O132" s="94"/>
      <c r="P132" s="236">
        <f>O132*H132</f>
        <v>0</v>
      </c>
      <c r="Q132" s="236">
        <v>0</v>
      </c>
      <c r="R132" s="236">
        <f>Q132*H132</f>
        <v>0</v>
      </c>
      <c r="S132" s="236">
        <v>0.0030999999999999999</v>
      </c>
      <c r="T132" s="237">
        <f>S132*H132</f>
        <v>0.11159999999999999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130</v>
      </c>
      <c r="AT132" s="238" t="s">
        <v>126</v>
      </c>
      <c r="AU132" s="238" t="s">
        <v>131</v>
      </c>
      <c r="AY132" s="14" t="s">
        <v>123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131</v>
      </c>
      <c r="BK132" s="239">
        <f>ROUND(I132*H132,2)</f>
        <v>0</v>
      </c>
      <c r="BL132" s="14" t="s">
        <v>130</v>
      </c>
      <c r="BM132" s="238" t="s">
        <v>307</v>
      </c>
    </row>
    <row r="133" s="2" customFormat="1" ht="24.15" customHeight="1">
      <c r="A133" s="35"/>
      <c r="B133" s="36"/>
      <c r="C133" s="226" t="s">
        <v>177</v>
      </c>
      <c r="D133" s="226" t="s">
        <v>126</v>
      </c>
      <c r="E133" s="227" t="s">
        <v>149</v>
      </c>
      <c r="F133" s="228" t="s">
        <v>150</v>
      </c>
      <c r="G133" s="229" t="s">
        <v>151</v>
      </c>
      <c r="H133" s="230">
        <v>6.3399999999999999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38</v>
      </c>
      <c r="O133" s="94"/>
      <c r="P133" s="236">
        <f>O133*H133</f>
        <v>0</v>
      </c>
      <c r="Q133" s="236">
        <v>0</v>
      </c>
      <c r="R133" s="236">
        <f>Q133*H133</f>
        <v>0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130</v>
      </c>
      <c r="AT133" s="238" t="s">
        <v>126</v>
      </c>
      <c r="AU133" s="238" t="s">
        <v>131</v>
      </c>
      <c r="AY133" s="14" t="s">
        <v>123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131</v>
      </c>
      <c r="BK133" s="239">
        <f>ROUND(I133*H133,2)</f>
        <v>0</v>
      </c>
      <c r="BL133" s="14" t="s">
        <v>130</v>
      </c>
      <c r="BM133" s="238" t="s">
        <v>308</v>
      </c>
    </row>
    <row r="134" s="2" customFormat="1" ht="24.15" customHeight="1">
      <c r="A134" s="35"/>
      <c r="B134" s="36"/>
      <c r="C134" s="226" t="s">
        <v>181</v>
      </c>
      <c r="D134" s="226" t="s">
        <v>126</v>
      </c>
      <c r="E134" s="227" t="s">
        <v>154</v>
      </c>
      <c r="F134" s="228" t="s">
        <v>155</v>
      </c>
      <c r="G134" s="229" t="s">
        <v>151</v>
      </c>
      <c r="H134" s="230">
        <v>6.3399999999999999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38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130</v>
      </c>
      <c r="AT134" s="238" t="s">
        <v>126</v>
      </c>
      <c r="AU134" s="238" t="s">
        <v>131</v>
      </c>
      <c r="AY134" s="14" t="s">
        <v>123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131</v>
      </c>
      <c r="BK134" s="239">
        <f>ROUND(I134*H134,2)</f>
        <v>0</v>
      </c>
      <c r="BL134" s="14" t="s">
        <v>130</v>
      </c>
      <c r="BM134" s="238" t="s">
        <v>309</v>
      </c>
    </row>
    <row r="135" s="2" customFormat="1" ht="21.75" customHeight="1">
      <c r="A135" s="35"/>
      <c r="B135" s="36"/>
      <c r="C135" s="226" t="s">
        <v>185</v>
      </c>
      <c r="D135" s="226" t="s">
        <v>126</v>
      </c>
      <c r="E135" s="227" t="s">
        <v>178</v>
      </c>
      <c r="F135" s="228" t="s">
        <v>179</v>
      </c>
      <c r="G135" s="229" t="s">
        <v>151</v>
      </c>
      <c r="H135" s="230">
        <v>6.3399999999999999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38</v>
      </c>
      <c r="O135" s="94"/>
      <c r="P135" s="236">
        <f>O135*H135</f>
        <v>0</v>
      </c>
      <c r="Q135" s="236">
        <v>0</v>
      </c>
      <c r="R135" s="236">
        <f>Q135*H135</f>
        <v>0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130</v>
      </c>
      <c r="AT135" s="238" t="s">
        <v>126</v>
      </c>
      <c r="AU135" s="238" t="s">
        <v>131</v>
      </c>
      <c r="AY135" s="14" t="s">
        <v>123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131</v>
      </c>
      <c r="BK135" s="239">
        <f>ROUND(I135*H135,2)</f>
        <v>0</v>
      </c>
      <c r="BL135" s="14" t="s">
        <v>130</v>
      </c>
      <c r="BM135" s="238" t="s">
        <v>310</v>
      </c>
    </row>
    <row r="136" s="2" customFormat="1" ht="24.15" customHeight="1">
      <c r="A136" s="35"/>
      <c r="B136" s="36"/>
      <c r="C136" s="226" t="s">
        <v>193</v>
      </c>
      <c r="D136" s="226" t="s">
        <v>126</v>
      </c>
      <c r="E136" s="227" t="s">
        <v>182</v>
      </c>
      <c r="F136" s="228" t="s">
        <v>183</v>
      </c>
      <c r="G136" s="229" t="s">
        <v>151</v>
      </c>
      <c r="H136" s="230">
        <v>19.02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38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130</v>
      </c>
      <c r="AT136" s="238" t="s">
        <v>126</v>
      </c>
      <c r="AU136" s="238" t="s">
        <v>131</v>
      </c>
      <c r="AY136" s="14" t="s">
        <v>123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131</v>
      </c>
      <c r="BK136" s="239">
        <f>ROUND(I136*H136,2)</f>
        <v>0</v>
      </c>
      <c r="BL136" s="14" t="s">
        <v>130</v>
      </c>
      <c r="BM136" s="238" t="s">
        <v>311</v>
      </c>
    </row>
    <row r="137" s="2" customFormat="1" ht="24.15" customHeight="1">
      <c r="A137" s="35"/>
      <c r="B137" s="36"/>
      <c r="C137" s="226" t="s">
        <v>312</v>
      </c>
      <c r="D137" s="226" t="s">
        <v>126</v>
      </c>
      <c r="E137" s="227" t="s">
        <v>170</v>
      </c>
      <c r="F137" s="228" t="s">
        <v>171</v>
      </c>
      <c r="G137" s="229" t="s">
        <v>151</v>
      </c>
      <c r="H137" s="230">
        <v>6.3399999999999999</v>
      </c>
      <c r="I137" s="231"/>
      <c r="J137" s="232">
        <f>ROUND(I137*H137,2)</f>
        <v>0</v>
      </c>
      <c r="K137" s="233"/>
      <c r="L137" s="41"/>
      <c r="M137" s="234" t="s">
        <v>1</v>
      </c>
      <c r="N137" s="235" t="s">
        <v>38</v>
      </c>
      <c r="O137" s="94"/>
      <c r="P137" s="236">
        <f>O137*H137</f>
        <v>0</v>
      </c>
      <c r="Q137" s="236">
        <v>0</v>
      </c>
      <c r="R137" s="236">
        <f>Q137*H137</f>
        <v>0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130</v>
      </c>
      <c r="AT137" s="238" t="s">
        <v>126</v>
      </c>
      <c r="AU137" s="238" t="s">
        <v>131</v>
      </c>
      <c r="AY137" s="14" t="s">
        <v>123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131</v>
      </c>
      <c r="BK137" s="239">
        <f>ROUND(I137*H137,2)</f>
        <v>0</v>
      </c>
      <c r="BL137" s="14" t="s">
        <v>130</v>
      </c>
      <c r="BM137" s="238" t="s">
        <v>313</v>
      </c>
    </row>
    <row r="138" s="2" customFormat="1" ht="33" customHeight="1">
      <c r="A138" s="35"/>
      <c r="B138" s="36"/>
      <c r="C138" s="226" t="s">
        <v>314</v>
      </c>
      <c r="D138" s="226" t="s">
        <v>126</v>
      </c>
      <c r="E138" s="227" t="s">
        <v>315</v>
      </c>
      <c r="F138" s="228" t="s">
        <v>316</v>
      </c>
      <c r="G138" s="229" t="s">
        <v>151</v>
      </c>
      <c r="H138" s="230">
        <v>6.3399999999999999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38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130</v>
      </c>
      <c r="AT138" s="238" t="s">
        <v>126</v>
      </c>
      <c r="AU138" s="238" t="s">
        <v>131</v>
      </c>
      <c r="AY138" s="14" t="s">
        <v>123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131</v>
      </c>
      <c r="BK138" s="239">
        <f>ROUND(I138*H138,2)</f>
        <v>0</v>
      </c>
      <c r="BL138" s="14" t="s">
        <v>130</v>
      </c>
      <c r="BM138" s="238" t="s">
        <v>317</v>
      </c>
    </row>
    <row r="139" s="2" customFormat="1" ht="24.15" customHeight="1">
      <c r="A139" s="35"/>
      <c r="B139" s="36"/>
      <c r="C139" s="226" t="s">
        <v>318</v>
      </c>
      <c r="D139" s="226" t="s">
        <v>126</v>
      </c>
      <c r="E139" s="227" t="s">
        <v>174</v>
      </c>
      <c r="F139" s="228" t="s">
        <v>175</v>
      </c>
      <c r="G139" s="229" t="s">
        <v>151</v>
      </c>
      <c r="H139" s="230">
        <v>19.02</v>
      </c>
      <c r="I139" s="231"/>
      <c r="J139" s="232">
        <f>ROUND(I139*H139,2)</f>
        <v>0</v>
      </c>
      <c r="K139" s="233"/>
      <c r="L139" s="41"/>
      <c r="M139" s="234" t="s">
        <v>1</v>
      </c>
      <c r="N139" s="235" t="s">
        <v>38</v>
      </c>
      <c r="O139" s="94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130</v>
      </c>
      <c r="AT139" s="238" t="s">
        <v>126</v>
      </c>
      <c r="AU139" s="238" t="s">
        <v>131</v>
      </c>
      <c r="AY139" s="14" t="s">
        <v>123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131</v>
      </c>
      <c r="BK139" s="239">
        <f>ROUND(I139*H139,2)</f>
        <v>0</v>
      </c>
      <c r="BL139" s="14" t="s">
        <v>130</v>
      </c>
      <c r="BM139" s="238" t="s">
        <v>319</v>
      </c>
    </row>
    <row r="140" s="2" customFormat="1" ht="24.15" customHeight="1">
      <c r="A140" s="35"/>
      <c r="B140" s="36"/>
      <c r="C140" s="226" t="s">
        <v>7</v>
      </c>
      <c r="D140" s="226" t="s">
        <v>126</v>
      </c>
      <c r="E140" s="227" t="s">
        <v>320</v>
      </c>
      <c r="F140" s="228" t="s">
        <v>321</v>
      </c>
      <c r="G140" s="229" t="s">
        <v>151</v>
      </c>
      <c r="H140" s="230">
        <v>6.3399999999999999</v>
      </c>
      <c r="I140" s="231"/>
      <c r="J140" s="232">
        <f>ROUND(I140*H140,2)</f>
        <v>0</v>
      </c>
      <c r="K140" s="233"/>
      <c r="L140" s="41"/>
      <c r="M140" s="240" t="s">
        <v>1</v>
      </c>
      <c r="N140" s="241" t="s">
        <v>38</v>
      </c>
      <c r="O140" s="242"/>
      <c r="P140" s="243">
        <f>O140*H140</f>
        <v>0</v>
      </c>
      <c r="Q140" s="243">
        <v>0</v>
      </c>
      <c r="R140" s="243">
        <f>Q140*H140</f>
        <v>0</v>
      </c>
      <c r="S140" s="243">
        <v>0</v>
      </c>
      <c r="T140" s="244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130</v>
      </c>
      <c r="AT140" s="238" t="s">
        <v>126</v>
      </c>
      <c r="AU140" s="238" t="s">
        <v>131</v>
      </c>
      <c r="AY140" s="14" t="s">
        <v>123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131</v>
      </c>
      <c r="BK140" s="239">
        <f>ROUND(I140*H140,2)</f>
        <v>0</v>
      </c>
      <c r="BL140" s="14" t="s">
        <v>130</v>
      </c>
      <c r="BM140" s="238" t="s">
        <v>322</v>
      </c>
    </row>
    <row r="141" s="2" customFormat="1" ht="6.96" customHeight="1">
      <c r="A141" s="35"/>
      <c r="B141" s="69"/>
      <c r="C141" s="70"/>
      <c r="D141" s="70"/>
      <c r="E141" s="70"/>
      <c r="F141" s="70"/>
      <c r="G141" s="70"/>
      <c r="H141" s="70"/>
      <c r="I141" s="70"/>
      <c r="J141" s="70"/>
      <c r="K141" s="70"/>
      <c r="L141" s="41"/>
      <c r="M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</sheetData>
  <sheetProtection sheet="1" autoFilter="0" formatColumns="0" formatRows="0" objects="1" scenarios="1" spinCount="100000" saltValue="YfPYODPFPGjy4MrwtNp3jKLYI3iLRi0lt4VtHQa8Krd5Ns8XHlqfh2aEcrEdpjHIrl/PDg/vGQ+5vWUuxcQ+Ug==" hashValue="Er/gX605uGI5AOJgW8zVUszSzvK0l/N0lMZA+XDTAeDP580X4gW3kNe6nTqDX7iYkldNQ1FvtYAQOieV9ZyFlw==" algorithmName="SHA-512" password="CC35"/>
  <autoFilter ref="C117:K140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93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97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1311_Búracie práce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98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323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ROUND(J118,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ROUND((SUM(BE118:BE121)),  2)</f>
        <v>0</v>
      </c>
      <c r="G33" s="159"/>
      <c r="H33" s="159"/>
      <c r="I33" s="160">
        <v>0.20000000000000001</v>
      </c>
      <c r="J33" s="158">
        <f>ROUND(((SUM(BE118:BE121))*I33),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ROUND((SUM(BF118:BF121)),  2)</f>
        <v>0</v>
      </c>
      <c r="G34" s="159"/>
      <c r="H34" s="159"/>
      <c r="I34" s="160">
        <v>0.20000000000000001</v>
      </c>
      <c r="J34" s="158">
        <f>ROUND(((SUM(BF118:BF121))*I34),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ROUND((SUM(BG118:BG121)),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ROUND((SUM(BH118:BH121)),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ROUND((SUM(BI118:BI121)),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100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1311_Búracie práce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98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SO-05 - Buracie prace kuchyňa   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101</v>
      </c>
      <c r="D94" s="183"/>
      <c r="E94" s="183"/>
      <c r="F94" s="183"/>
      <c r="G94" s="183"/>
      <c r="H94" s="183"/>
      <c r="I94" s="183"/>
      <c r="J94" s="184" t="s">
        <v>102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103</v>
      </c>
      <c r="D96" s="37"/>
      <c r="E96" s="37"/>
      <c r="F96" s="37"/>
      <c r="G96" s="37"/>
      <c r="H96" s="37"/>
      <c r="I96" s="37"/>
      <c r="J96" s="113">
        <f>J118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104</v>
      </c>
    </row>
    <row r="97" s="9" customFormat="1" ht="24.96" customHeight="1">
      <c r="A97" s="9"/>
      <c r="B97" s="186"/>
      <c r="C97" s="187"/>
      <c r="D97" s="188" t="s">
        <v>105</v>
      </c>
      <c r="E97" s="189"/>
      <c r="F97" s="189"/>
      <c r="G97" s="189"/>
      <c r="H97" s="189"/>
      <c r="I97" s="189"/>
      <c r="J97" s="190">
        <f>J119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106</v>
      </c>
      <c r="E98" s="195"/>
      <c r="F98" s="195"/>
      <c r="G98" s="195"/>
      <c r="H98" s="195"/>
      <c r="I98" s="195"/>
      <c r="J98" s="196">
        <f>J120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6.96" customHeight="1">
      <c r="A100" s="35"/>
      <c r="B100" s="69"/>
      <c r="C100" s="70"/>
      <c r="D100" s="70"/>
      <c r="E100" s="70"/>
      <c r="F100" s="70"/>
      <c r="G100" s="70"/>
      <c r="H100" s="70"/>
      <c r="I100" s="70"/>
      <c r="J100" s="70"/>
      <c r="K100" s="70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="2" customFormat="1" ht="6.96" customHeight="1">
      <c r="A104" s="35"/>
      <c r="B104" s="71"/>
      <c r="C104" s="72"/>
      <c r="D104" s="72"/>
      <c r="E104" s="72"/>
      <c r="F104" s="72"/>
      <c r="G104" s="72"/>
      <c r="H104" s="72"/>
      <c r="I104" s="72"/>
      <c r="J104" s="72"/>
      <c r="K104" s="72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24.96" customHeight="1">
      <c r="A105" s="35"/>
      <c r="B105" s="36"/>
      <c r="C105" s="20" t="s">
        <v>109</v>
      </c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15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6.25" customHeight="1">
      <c r="A108" s="35"/>
      <c r="B108" s="36"/>
      <c r="C108" s="37"/>
      <c r="D108" s="37"/>
      <c r="E108" s="181" t="str">
        <f>E7</f>
        <v>2. časť predmetu zákazky Bytový dom - parc. č. 2533/1 - súpisné číslo 1311_Búracie práce</v>
      </c>
      <c r="F108" s="29"/>
      <c r="G108" s="29"/>
      <c r="H108" s="29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98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79" t="str">
        <f>E9</f>
        <v xml:space="preserve">SO-05 - Buracie prace kuchyňa    </v>
      </c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19</v>
      </c>
      <c r="D112" s="37"/>
      <c r="E112" s="37"/>
      <c r="F112" s="24" t="str">
        <f>F12</f>
        <v xml:space="preserve"> </v>
      </c>
      <c r="G112" s="37"/>
      <c r="H112" s="37"/>
      <c r="I112" s="29" t="s">
        <v>21</v>
      </c>
      <c r="J112" s="82" t="str">
        <f>IF(J12="","",J12)</f>
        <v>23. 5. 2022</v>
      </c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23</v>
      </c>
      <c r="D114" s="37"/>
      <c r="E114" s="37"/>
      <c r="F114" s="24" t="str">
        <f>E15</f>
        <v xml:space="preserve"> </v>
      </c>
      <c r="G114" s="37"/>
      <c r="H114" s="37"/>
      <c r="I114" s="29" t="s">
        <v>28</v>
      </c>
      <c r="J114" s="33" t="str">
        <f>E21</f>
        <v xml:space="preserve"> 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26</v>
      </c>
      <c r="D115" s="37"/>
      <c r="E115" s="37"/>
      <c r="F115" s="24" t="str">
        <f>IF(E18="","",E18)</f>
        <v>Vyplň údaj</v>
      </c>
      <c r="G115" s="37"/>
      <c r="H115" s="37"/>
      <c r="I115" s="29" t="s">
        <v>30</v>
      </c>
      <c r="J115" s="33" t="str">
        <f>E24</f>
        <v xml:space="preserve"> 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0.32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1" customFormat="1" ht="29.28" customHeight="1">
      <c r="A117" s="198"/>
      <c r="B117" s="199"/>
      <c r="C117" s="200" t="s">
        <v>110</v>
      </c>
      <c r="D117" s="201" t="s">
        <v>57</v>
      </c>
      <c r="E117" s="201" t="s">
        <v>53</v>
      </c>
      <c r="F117" s="201" t="s">
        <v>54</v>
      </c>
      <c r="G117" s="201" t="s">
        <v>111</v>
      </c>
      <c r="H117" s="201" t="s">
        <v>112</v>
      </c>
      <c r="I117" s="201" t="s">
        <v>113</v>
      </c>
      <c r="J117" s="202" t="s">
        <v>102</v>
      </c>
      <c r="K117" s="203" t="s">
        <v>114</v>
      </c>
      <c r="L117" s="204"/>
      <c r="M117" s="103" t="s">
        <v>1</v>
      </c>
      <c r="N117" s="104" t="s">
        <v>36</v>
      </c>
      <c r="O117" s="104" t="s">
        <v>115</v>
      </c>
      <c r="P117" s="104" t="s">
        <v>116</v>
      </c>
      <c r="Q117" s="104" t="s">
        <v>117</v>
      </c>
      <c r="R117" s="104" t="s">
        <v>118</v>
      </c>
      <c r="S117" s="104" t="s">
        <v>119</v>
      </c>
      <c r="T117" s="105" t="s">
        <v>120</v>
      </c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</row>
    <row r="118" s="2" customFormat="1" ht="22.8" customHeight="1">
      <c r="A118" s="35"/>
      <c r="B118" s="36"/>
      <c r="C118" s="110" t="s">
        <v>103</v>
      </c>
      <c r="D118" s="37"/>
      <c r="E118" s="37"/>
      <c r="F118" s="37"/>
      <c r="G118" s="37"/>
      <c r="H118" s="37"/>
      <c r="I118" s="37"/>
      <c r="J118" s="205">
        <f>BK118</f>
        <v>0</v>
      </c>
      <c r="K118" s="37"/>
      <c r="L118" s="41"/>
      <c r="M118" s="106"/>
      <c r="N118" s="206"/>
      <c r="O118" s="107"/>
      <c r="P118" s="207">
        <f>P119</f>
        <v>0</v>
      </c>
      <c r="Q118" s="107"/>
      <c r="R118" s="207">
        <f>R119</f>
        <v>0</v>
      </c>
      <c r="S118" s="107"/>
      <c r="T118" s="208">
        <f>T119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4" t="s">
        <v>71</v>
      </c>
      <c r="AU118" s="14" t="s">
        <v>104</v>
      </c>
      <c r="BK118" s="209">
        <f>BK119</f>
        <v>0</v>
      </c>
    </row>
    <row r="119" s="12" customFormat="1" ht="25.92" customHeight="1">
      <c r="A119" s="12"/>
      <c r="B119" s="210"/>
      <c r="C119" s="211"/>
      <c r="D119" s="212" t="s">
        <v>71</v>
      </c>
      <c r="E119" s="213" t="s">
        <v>121</v>
      </c>
      <c r="F119" s="213" t="s">
        <v>122</v>
      </c>
      <c r="G119" s="211"/>
      <c r="H119" s="211"/>
      <c r="I119" s="214"/>
      <c r="J119" s="215">
        <f>BK119</f>
        <v>0</v>
      </c>
      <c r="K119" s="211"/>
      <c r="L119" s="216"/>
      <c r="M119" s="217"/>
      <c r="N119" s="218"/>
      <c r="O119" s="218"/>
      <c r="P119" s="219">
        <f>P120</f>
        <v>0</v>
      </c>
      <c r="Q119" s="218"/>
      <c r="R119" s="219">
        <f>R120</f>
        <v>0</v>
      </c>
      <c r="S119" s="218"/>
      <c r="T119" s="220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1" t="s">
        <v>80</v>
      </c>
      <c r="AT119" s="222" t="s">
        <v>71</v>
      </c>
      <c r="AU119" s="222" t="s">
        <v>72</v>
      </c>
      <c r="AY119" s="221" t="s">
        <v>123</v>
      </c>
      <c r="BK119" s="223">
        <f>BK120</f>
        <v>0</v>
      </c>
    </row>
    <row r="120" s="12" customFormat="1" ht="22.8" customHeight="1">
      <c r="A120" s="12"/>
      <c r="B120" s="210"/>
      <c r="C120" s="211"/>
      <c r="D120" s="212" t="s">
        <v>71</v>
      </c>
      <c r="E120" s="224" t="s">
        <v>124</v>
      </c>
      <c r="F120" s="224" t="s">
        <v>125</v>
      </c>
      <c r="G120" s="211"/>
      <c r="H120" s="211"/>
      <c r="I120" s="214"/>
      <c r="J120" s="225">
        <f>BK120</f>
        <v>0</v>
      </c>
      <c r="K120" s="211"/>
      <c r="L120" s="216"/>
      <c r="M120" s="217"/>
      <c r="N120" s="218"/>
      <c r="O120" s="218"/>
      <c r="P120" s="219">
        <f>P121</f>
        <v>0</v>
      </c>
      <c r="Q120" s="218"/>
      <c r="R120" s="219">
        <f>R121</f>
        <v>0</v>
      </c>
      <c r="S120" s="218"/>
      <c r="T120" s="220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1" t="s">
        <v>80</v>
      </c>
      <c r="AT120" s="222" t="s">
        <v>71</v>
      </c>
      <c r="AU120" s="222" t="s">
        <v>80</v>
      </c>
      <c r="AY120" s="221" t="s">
        <v>123</v>
      </c>
      <c r="BK120" s="223">
        <f>BK121</f>
        <v>0</v>
      </c>
    </row>
    <row r="121" s="2" customFormat="1" ht="21.75" customHeight="1">
      <c r="A121" s="35"/>
      <c r="B121" s="36"/>
      <c r="C121" s="226" t="s">
        <v>80</v>
      </c>
      <c r="D121" s="226" t="s">
        <v>126</v>
      </c>
      <c r="E121" s="227" t="s">
        <v>324</v>
      </c>
      <c r="F121" s="228" t="s">
        <v>325</v>
      </c>
      <c r="G121" s="229" t="s">
        <v>196</v>
      </c>
      <c r="H121" s="230">
        <v>1</v>
      </c>
      <c r="I121" s="231"/>
      <c r="J121" s="232">
        <f>ROUND(I121*H121,2)</f>
        <v>0</v>
      </c>
      <c r="K121" s="233"/>
      <c r="L121" s="41"/>
      <c r="M121" s="240" t="s">
        <v>1</v>
      </c>
      <c r="N121" s="241" t="s">
        <v>38</v>
      </c>
      <c r="O121" s="242"/>
      <c r="P121" s="243">
        <f>O121*H121</f>
        <v>0</v>
      </c>
      <c r="Q121" s="243">
        <v>0</v>
      </c>
      <c r="R121" s="243">
        <f>Q121*H121</f>
        <v>0</v>
      </c>
      <c r="S121" s="243">
        <v>0</v>
      </c>
      <c r="T121" s="244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38" t="s">
        <v>130</v>
      </c>
      <c r="AT121" s="238" t="s">
        <v>126</v>
      </c>
      <c r="AU121" s="238" t="s">
        <v>131</v>
      </c>
      <c r="AY121" s="14" t="s">
        <v>123</v>
      </c>
      <c r="BE121" s="239">
        <f>IF(N121="základná",J121,0)</f>
        <v>0</v>
      </c>
      <c r="BF121" s="239">
        <f>IF(N121="znížená",J121,0)</f>
        <v>0</v>
      </c>
      <c r="BG121" s="239">
        <f>IF(N121="zákl. prenesená",J121,0)</f>
        <v>0</v>
      </c>
      <c r="BH121" s="239">
        <f>IF(N121="zníž. prenesená",J121,0)</f>
        <v>0</v>
      </c>
      <c r="BI121" s="239">
        <f>IF(N121="nulová",J121,0)</f>
        <v>0</v>
      </c>
      <c r="BJ121" s="14" t="s">
        <v>131</v>
      </c>
      <c r="BK121" s="239">
        <f>ROUND(I121*H121,2)</f>
        <v>0</v>
      </c>
      <c r="BL121" s="14" t="s">
        <v>130</v>
      </c>
      <c r="BM121" s="238" t="s">
        <v>326</v>
      </c>
    </row>
    <row r="122" s="2" customFormat="1" ht="6.96" customHeight="1">
      <c r="A122" s="35"/>
      <c r="B122" s="69"/>
      <c r="C122" s="70"/>
      <c r="D122" s="70"/>
      <c r="E122" s="70"/>
      <c r="F122" s="70"/>
      <c r="G122" s="70"/>
      <c r="H122" s="70"/>
      <c r="I122" s="70"/>
      <c r="J122" s="70"/>
      <c r="K122" s="70"/>
      <c r="L122" s="41"/>
      <c r="M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</sheetData>
  <sheetProtection sheet="1" autoFilter="0" formatColumns="0" formatRows="0" objects="1" scenarios="1" spinCount="100000" saltValue="nJSHDegkk9MiCYtIJfeAWlEURYltqIc7RyGfaNOerZppPaN1CTDS3DTSPb+tFQkvkunIg6LmJcZaiVp74i8OGw==" hashValue="s9zehlW5psAjqMM+ApV0IyE1vUhBopHfJuej2Y5MV3A1dpGLg0Cx+gmsnVJEK/AsZqke74F7NaBml8rQfCV72A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96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97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1311_Búracie práce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98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327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ROUND(J118,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ROUND((SUM(BE118:BE121)),  2)</f>
        <v>0</v>
      </c>
      <c r="G33" s="159"/>
      <c r="H33" s="159"/>
      <c r="I33" s="160">
        <v>0.20000000000000001</v>
      </c>
      <c r="J33" s="158">
        <f>ROUND(((SUM(BE118:BE121))*I33),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ROUND((SUM(BF118:BF121)),  2)</f>
        <v>0</v>
      </c>
      <c r="G34" s="159"/>
      <c r="H34" s="159"/>
      <c r="I34" s="160">
        <v>0.20000000000000001</v>
      </c>
      <c r="J34" s="158">
        <f>ROUND(((SUM(BF118:BF121))*I34),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ROUND((SUM(BG118:BG121)),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ROUND((SUM(BH118:BH121)),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ROUND((SUM(BI118:BI121)),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100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1311_Búracie práce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98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SO-06 - Buracie práce elektroinštalacia    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101</v>
      </c>
      <c r="D94" s="183"/>
      <c r="E94" s="183"/>
      <c r="F94" s="183"/>
      <c r="G94" s="183"/>
      <c r="H94" s="183"/>
      <c r="I94" s="183"/>
      <c r="J94" s="184" t="s">
        <v>102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103</v>
      </c>
      <c r="D96" s="37"/>
      <c r="E96" s="37"/>
      <c r="F96" s="37"/>
      <c r="G96" s="37"/>
      <c r="H96" s="37"/>
      <c r="I96" s="37"/>
      <c r="J96" s="113">
        <f>J118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104</v>
      </c>
    </row>
    <row r="97" s="9" customFormat="1" ht="24.96" customHeight="1">
      <c r="A97" s="9"/>
      <c r="B97" s="186"/>
      <c r="C97" s="187"/>
      <c r="D97" s="188" t="s">
        <v>107</v>
      </c>
      <c r="E97" s="189"/>
      <c r="F97" s="189"/>
      <c r="G97" s="189"/>
      <c r="H97" s="189"/>
      <c r="I97" s="189"/>
      <c r="J97" s="190">
        <f>J119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108</v>
      </c>
      <c r="E98" s="195"/>
      <c r="F98" s="195"/>
      <c r="G98" s="195"/>
      <c r="H98" s="195"/>
      <c r="I98" s="195"/>
      <c r="J98" s="196">
        <f>J120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6.96" customHeight="1">
      <c r="A100" s="35"/>
      <c r="B100" s="69"/>
      <c r="C100" s="70"/>
      <c r="D100" s="70"/>
      <c r="E100" s="70"/>
      <c r="F100" s="70"/>
      <c r="G100" s="70"/>
      <c r="H100" s="70"/>
      <c r="I100" s="70"/>
      <c r="J100" s="70"/>
      <c r="K100" s="70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="2" customFormat="1" ht="6.96" customHeight="1">
      <c r="A104" s="35"/>
      <c r="B104" s="71"/>
      <c r="C104" s="72"/>
      <c r="D104" s="72"/>
      <c r="E104" s="72"/>
      <c r="F104" s="72"/>
      <c r="G104" s="72"/>
      <c r="H104" s="72"/>
      <c r="I104" s="72"/>
      <c r="J104" s="72"/>
      <c r="K104" s="72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24.96" customHeight="1">
      <c r="A105" s="35"/>
      <c r="B105" s="36"/>
      <c r="C105" s="20" t="s">
        <v>109</v>
      </c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15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6.25" customHeight="1">
      <c r="A108" s="35"/>
      <c r="B108" s="36"/>
      <c r="C108" s="37"/>
      <c r="D108" s="37"/>
      <c r="E108" s="181" t="str">
        <f>E7</f>
        <v>2. časť predmetu zákazky Bytový dom - parc. č. 2533/1 - súpisné číslo 1311_Búracie práce</v>
      </c>
      <c r="F108" s="29"/>
      <c r="G108" s="29"/>
      <c r="H108" s="29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98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79" t="str">
        <f>E9</f>
        <v xml:space="preserve">SO-06 - Buracie práce elektroinštalacia     </v>
      </c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19</v>
      </c>
      <c r="D112" s="37"/>
      <c r="E112" s="37"/>
      <c r="F112" s="24" t="str">
        <f>F12</f>
        <v xml:space="preserve"> </v>
      </c>
      <c r="G112" s="37"/>
      <c r="H112" s="37"/>
      <c r="I112" s="29" t="s">
        <v>21</v>
      </c>
      <c r="J112" s="82" t="str">
        <f>IF(J12="","",J12)</f>
        <v>23. 5. 2022</v>
      </c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23</v>
      </c>
      <c r="D114" s="37"/>
      <c r="E114" s="37"/>
      <c r="F114" s="24" t="str">
        <f>E15</f>
        <v xml:space="preserve"> </v>
      </c>
      <c r="G114" s="37"/>
      <c r="H114" s="37"/>
      <c r="I114" s="29" t="s">
        <v>28</v>
      </c>
      <c r="J114" s="33" t="str">
        <f>E21</f>
        <v xml:space="preserve"> 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26</v>
      </c>
      <c r="D115" s="37"/>
      <c r="E115" s="37"/>
      <c r="F115" s="24" t="str">
        <f>IF(E18="","",E18)</f>
        <v>Vyplň údaj</v>
      </c>
      <c r="G115" s="37"/>
      <c r="H115" s="37"/>
      <c r="I115" s="29" t="s">
        <v>30</v>
      </c>
      <c r="J115" s="33" t="str">
        <f>E24</f>
        <v xml:space="preserve"> 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0.32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1" customFormat="1" ht="29.28" customHeight="1">
      <c r="A117" s="198"/>
      <c r="B117" s="199"/>
      <c r="C117" s="200" t="s">
        <v>110</v>
      </c>
      <c r="D117" s="201" t="s">
        <v>57</v>
      </c>
      <c r="E117" s="201" t="s">
        <v>53</v>
      </c>
      <c r="F117" s="201" t="s">
        <v>54</v>
      </c>
      <c r="G117" s="201" t="s">
        <v>111</v>
      </c>
      <c r="H117" s="201" t="s">
        <v>112</v>
      </c>
      <c r="I117" s="201" t="s">
        <v>113</v>
      </c>
      <c r="J117" s="202" t="s">
        <v>102</v>
      </c>
      <c r="K117" s="203" t="s">
        <v>114</v>
      </c>
      <c r="L117" s="204"/>
      <c r="M117" s="103" t="s">
        <v>1</v>
      </c>
      <c r="N117" s="104" t="s">
        <v>36</v>
      </c>
      <c r="O117" s="104" t="s">
        <v>115</v>
      </c>
      <c r="P117" s="104" t="s">
        <v>116</v>
      </c>
      <c r="Q117" s="104" t="s">
        <v>117</v>
      </c>
      <c r="R117" s="104" t="s">
        <v>118</v>
      </c>
      <c r="S117" s="104" t="s">
        <v>119</v>
      </c>
      <c r="T117" s="105" t="s">
        <v>120</v>
      </c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</row>
    <row r="118" s="2" customFormat="1" ht="22.8" customHeight="1">
      <c r="A118" s="35"/>
      <c r="B118" s="36"/>
      <c r="C118" s="110" t="s">
        <v>103</v>
      </c>
      <c r="D118" s="37"/>
      <c r="E118" s="37"/>
      <c r="F118" s="37"/>
      <c r="G118" s="37"/>
      <c r="H118" s="37"/>
      <c r="I118" s="37"/>
      <c r="J118" s="205">
        <f>BK118</f>
        <v>0</v>
      </c>
      <c r="K118" s="37"/>
      <c r="L118" s="41"/>
      <c r="M118" s="106"/>
      <c r="N118" s="206"/>
      <c r="O118" s="107"/>
      <c r="P118" s="207">
        <f>P119</f>
        <v>0</v>
      </c>
      <c r="Q118" s="107"/>
      <c r="R118" s="207">
        <f>R119</f>
        <v>0</v>
      </c>
      <c r="S118" s="107"/>
      <c r="T118" s="208">
        <f>T119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4" t="s">
        <v>71</v>
      </c>
      <c r="AU118" s="14" t="s">
        <v>104</v>
      </c>
      <c r="BK118" s="209">
        <f>BK119</f>
        <v>0</v>
      </c>
    </row>
    <row r="119" s="12" customFormat="1" ht="25.92" customHeight="1">
      <c r="A119" s="12"/>
      <c r="B119" s="210"/>
      <c r="C119" s="211"/>
      <c r="D119" s="212" t="s">
        <v>71</v>
      </c>
      <c r="E119" s="213" t="s">
        <v>189</v>
      </c>
      <c r="F119" s="213" t="s">
        <v>190</v>
      </c>
      <c r="G119" s="211"/>
      <c r="H119" s="211"/>
      <c r="I119" s="214"/>
      <c r="J119" s="215">
        <f>BK119</f>
        <v>0</v>
      </c>
      <c r="K119" s="211"/>
      <c r="L119" s="216"/>
      <c r="M119" s="217"/>
      <c r="N119" s="218"/>
      <c r="O119" s="218"/>
      <c r="P119" s="219">
        <f>P120</f>
        <v>0</v>
      </c>
      <c r="Q119" s="218"/>
      <c r="R119" s="219">
        <f>R120</f>
        <v>0</v>
      </c>
      <c r="S119" s="218"/>
      <c r="T119" s="220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1" t="s">
        <v>137</v>
      </c>
      <c r="AT119" s="222" t="s">
        <v>71</v>
      </c>
      <c r="AU119" s="222" t="s">
        <v>72</v>
      </c>
      <c r="AY119" s="221" t="s">
        <v>123</v>
      </c>
      <c r="BK119" s="223">
        <f>BK120</f>
        <v>0</v>
      </c>
    </row>
    <row r="120" s="12" customFormat="1" ht="22.8" customHeight="1">
      <c r="A120" s="12"/>
      <c r="B120" s="210"/>
      <c r="C120" s="211"/>
      <c r="D120" s="212" t="s">
        <v>71</v>
      </c>
      <c r="E120" s="224" t="s">
        <v>191</v>
      </c>
      <c r="F120" s="224" t="s">
        <v>192</v>
      </c>
      <c r="G120" s="211"/>
      <c r="H120" s="211"/>
      <c r="I120" s="214"/>
      <c r="J120" s="225">
        <f>BK120</f>
        <v>0</v>
      </c>
      <c r="K120" s="211"/>
      <c r="L120" s="216"/>
      <c r="M120" s="217"/>
      <c r="N120" s="218"/>
      <c r="O120" s="218"/>
      <c r="P120" s="219">
        <f>P121</f>
        <v>0</v>
      </c>
      <c r="Q120" s="218"/>
      <c r="R120" s="219">
        <f>R121</f>
        <v>0</v>
      </c>
      <c r="S120" s="218"/>
      <c r="T120" s="220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1" t="s">
        <v>137</v>
      </c>
      <c r="AT120" s="222" t="s">
        <v>71</v>
      </c>
      <c r="AU120" s="222" t="s">
        <v>80</v>
      </c>
      <c r="AY120" s="221" t="s">
        <v>123</v>
      </c>
      <c r="BK120" s="223">
        <f>BK121</f>
        <v>0</v>
      </c>
    </row>
    <row r="121" s="2" customFormat="1" ht="16.5" customHeight="1">
      <c r="A121" s="35"/>
      <c r="B121" s="36"/>
      <c r="C121" s="226" t="s">
        <v>80</v>
      </c>
      <c r="D121" s="226" t="s">
        <v>126</v>
      </c>
      <c r="E121" s="227" t="s">
        <v>328</v>
      </c>
      <c r="F121" s="228" t="s">
        <v>329</v>
      </c>
      <c r="G121" s="229" t="s">
        <v>196</v>
      </c>
      <c r="H121" s="230">
        <v>1</v>
      </c>
      <c r="I121" s="231"/>
      <c r="J121" s="232">
        <f>ROUND(I121*H121,2)</f>
        <v>0</v>
      </c>
      <c r="K121" s="233"/>
      <c r="L121" s="41"/>
      <c r="M121" s="240" t="s">
        <v>1</v>
      </c>
      <c r="N121" s="241" t="s">
        <v>38</v>
      </c>
      <c r="O121" s="242"/>
      <c r="P121" s="243">
        <f>O121*H121</f>
        <v>0</v>
      </c>
      <c r="Q121" s="243">
        <v>0</v>
      </c>
      <c r="R121" s="243">
        <f>Q121*H121</f>
        <v>0</v>
      </c>
      <c r="S121" s="243">
        <v>0</v>
      </c>
      <c r="T121" s="244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38" t="s">
        <v>197</v>
      </c>
      <c r="AT121" s="238" t="s">
        <v>126</v>
      </c>
      <c r="AU121" s="238" t="s">
        <v>131</v>
      </c>
      <c r="AY121" s="14" t="s">
        <v>123</v>
      </c>
      <c r="BE121" s="239">
        <f>IF(N121="základná",J121,0)</f>
        <v>0</v>
      </c>
      <c r="BF121" s="239">
        <f>IF(N121="znížená",J121,0)</f>
        <v>0</v>
      </c>
      <c r="BG121" s="239">
        <f>IF(N121="zákl. prenesená",J121,0)</f>
        <v>0</v>
      </c>
      <c r="BH121" s="239">
        <f>IF(N121="zníž. prenesená",J121,0)</f>
        <v>0</v>
      </c>
      <c r="BI121" s="239">
        <f>IF(N121="nulová",J121,0)</f>
        <v>0</v>
      </c>
      <c r="BJ121" s="14" t="s">
        <v>131</v>
      </c>
      <c r="BK121" s="239">
        <f>ROUND(I121*H121,2)</f>
        <v>0</v>
      </c>
      <c r="BL121" s="14" t="s">
        <v>197</v>
      </c>
      <c r="BM121" s="238" t="s">
        <v>330</v>
      </c>
    </row>
    <row r="122" s="2" customFormat="1" ht="6.96" customHeight="1">
      <c r="A122" s="35"/>
      <c r="B122" s="69"/>
      <c r="C122" s="70"/>
      <c r="D122" s="70"/>
      <c r="E122" s="70"/>
      <c r="F122" s="70"/>
      <c r="G122" s="70"/>
      <c r="H122" s="70"/>
      <c r="I122" s="70"/>
      <c r="J122" s="70"/>
      <c r="K122" s="70"/>
      <c r="L122" s="41"/>
      <c r="M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</sheetData>
  <sheetProtection sheet="1" autoFilter="0" formatColumns="0" formatRows="0" objects="1" scenarios="1" spinCount="100000" saltValue="6MQkORc4gjNaF1v8Maj9vd3Y2dWbpQZVq5I6RTtyGk/3SGhdJlQEcop5dGnd813FmhLJcIfeZfBIx1QS1xirMw==" hashValue="EyabZ5kAV2sdo1bIVlLUAvLyW+PW/GTbpHbozQJqde4KIKv/nHRkI54xvh4caIICJRcjhohLV0NcZ9mhIxOL6g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DESKTOP-LRT6RBJ\Anicka</dc:creator>
  <cp:lastModifiedBy>DESKTOP-LRT6RBJ\Anicka</cp:lastModifiedBy>
  <dcterms:created xsi:type="dcterms:W3CDTF">2022-05-25T12:52:34Z</dcterms:created>
  <dcterms:modified xsi:type="dcterms:W3CDTF">2022-05-25T12:52:39Z</dcterms:modified>
</cp:coreProperties>
</file>